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224\"/>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programa'!$A$1:$M$176</definedName>
    <definedName name="_xlnm.Print_Area" localSheetId="1">'Aiškinamoji lentelė'!$A$1:$Q$203</definedName>
    <definedName name="_xlnm.Print_Titles" localSheetId="0">'8 programa'!$8:$11</definedName>
    <definedName name="_xlnm.Print_Titles" localSheetId="1">'Aiškinamoji lentelė'!$7:$10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3" i="16" l="1"/>
  <c r="H135" i="16"/>
  <c r="G136" i="16"/>
  <c r="G46" i="16" l="1"/>
  <c r="I44" i="16" l="1"/>
  <c r="H44" i="16"/>
  <c r="I167" i="16"/>
  <c r="H167" i="16"/>
  <c r="H166" i="16"/>
  <c r="G167" i="16"/>
  <c r="G121" i="16"/>
  <c r="I83" i="16"/>
  <c r="H83" i="16"/>
  <c r="G83" i="16"/>
  <c r="I80" i="16"/>
  <c r="G79" i="16" l="1"/>
  <c r="I63" i="16"/>
  <c r="G44" i="16" l="1"/>
  <c r="I29" i="16"/>
  <c r="H29" i="16"/>
  <c r="G29" i="16"/>
  <c r="G151" i="16" l="1"/>
  <c r="G141" i="16"/>
  <c r="G105" i="16"/>
  <c r="G54" i="16"/>
  <c r="G43" i="16"/>
  <c r="I23" i="16" l="1"/>
  <c r="H23" i="16"/>
  <c r="G45" i="16"/>
  <c r="I54" i="16"/>
  <c r="H54" i="16"/>
  <c r="I60" i="16"/>
  <c r="H60" i="16"/>
  <c r="G60" i="16"/>
  <c r="G118" i="16"/>
  <c r="G122" i="16"/>
  <c r="H141" i="16"/>
  <c r="I153" i="16"/>
  <c r="H153" i="16"/>
  <c r="G153" i="16"/>
  <c r="I105" i="16" l="1"/>
  <c r="H105" i="16"/>
  <c r="P64" i="16"/>
  <c r="O64" i="20" l="1"/>
  <c r="O63" i="20"/>
  <c r="I151" i="16"/>
  <c r="H151" i="16"/>
  <c r="R145" i="16"/>
  <c r="Q145" i="16"/>
  <c r="P145" i="16"/>
  <c r="I118" i="16"/>
  <c r="H118" i="16"/>
  <c r="I141" i="16"/>
  <c r="P124" i="16"/>
  <c r="P123" i="16"/>
  <c r="R127" i="16"/>
  <c r="Q127" i="16"/>
  <c r="P126" i="16"/>
  <c r="R123" i="16"/>
  <c r="Q123" i="16"/>
  <c r="I122" i="16"/>
  <c r="H122" i="16"/>
  <c r="R107" i="16"/>
  <c r="Q107" i="16"/>
  <c r="R64" i="16"/>
  <c r="R68" i="16" s="1"/>
  <c r="Q64" i="16"/>
  <c r="Q68" i="16" s="1"/>
  <c r="P128" i="16" l="1"/>
  <c r="Q128" i="16"/>
  <c r="R128" i="16"/>
  <c r="P68" i="16"/>
  <c r="I43" i="16"/>
  <c r="H43" i="16"/>
  <c r="L195" i="20"/>
  <c r="K195" i="20"/>
  <c r="J195" i="20"/>
  <c r="I195" i="20"/>
  <c r="L194" i="20"/>
  <c r="K194" i="20"/>
  <c r="K193" i="20" s="1"/>
  <c r="J194" i="20"/>
  <c r="J193" i="20" s="1"/>
  <c r="I194" i="20"/>
  <c r="I193" i="20" s="1"/>
  <c r="L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26" i="20"/>
  <c r="J136" i="20" s="1"/>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l="1"/>
  <c r="I183" i="20" s="1"/>
  <c r="I182" i="20" s="1"/>
  <c r="I196" i="20" s="1"/>
  <c r="K183" i="20"/>
  <c r="K182" i="20" s="1"/>
  <c r="K196" i="20" s="1"/>
  <c r="L61" i="20"/>
  <c r="K174" i="20"/>
  <c r="L174" i="20"/>
  <c r="L175" i="20" s="1"/>
  <c r="L176" i="20" s="1"/>
  <c r="L197" i="20" s="1"/>
  <c r="K160" i="20"/>
  <c r="L160" i="20"/>
  <c r="I174" i="20"/>
  <c r="J184" i="20"/>
  <c r="J183" i="20" s="1"/>
  <c r="J182" i="20" s="1"/>
  <c r="J196" i="20" s="1"/>
  <c r="J160" i="20"/>
  <c r="K61" i="20"/>
  <c r="J174" i="20"/>
  <c r="J175" i="20"/>
  <c r="J176" i="20" s="1"/>
  <c r="J61" i="20"/>
  <c r="I120" i="20"/>
  <c r="I22" i="20"/>
  <c r="I61" i="20" s="1"/>
  <c r="I159" i="20"/>
  <c r="K175" i="20" l="1"/>
  <c r="K176" i="20" s="1"/>
  <c r="I160" i="20"/>
  <c r="I175" i="20" s="1"/>
  <c r="I176" i="20" s="1"/>
  <c r="G23" i="16"/>
  <c r="G109" i="16" l="1"/>
  <c r="P107" i="16" l="1"/>
  <c r="I172" i="16" l="1"/>
  <c r="H172" i="16"/>
  <c r="G172" i="16"/>
  <c r="I173" i="16" l="1"/>
  <c r="I171" i="16" s="1"/>
  <c r="H173" i="16"/>
  <c r="H171" i="16" s="1"/>
  <c r="G173" i="16"/>
  <c r="G171" i="16" s="1"/>
  <c r="G170" i="16" l="1"/>
  <c r="G166" i="16"/>
  <c r="G169" i="16" l="1"/>
  <c r="G168" i="16"/>
  <c r="G165" i="16"/>
  <c r="G164" i="16"/>
  <c r="G163" i="16"/>
  <c r="G162" i="16" l="1"/>
  <c r="I170" i="16"/>
  <c r="I169" i="16"/>
  <c r="I168" i="16"/>
  <c r="I166" i="16"/>
  <c r="I165" i="16"/>
  <c r="I164" i="16"/>
  <c r="I163" i="16"/>
  <c r="H170" i="16"/>
  <c r="H169" i="16"/>
  <c r="H168" i="16"/>
  <c r="H165" i="16"/>
  <c r="H164" i="16"/>
  <c r="H163" i="16"/>
  <c r="I154" i="16"/>
  <c r="H154" i="16"/>
  <c r="G154" i="16"/>
  <c r="G142" i="16"/>
  <c r="I45" i="16"/>
  <c r="H45" i="16"/>
  <c r="I162" i="16" l="1"/>
  <c r="H162" i="16"/>
  <c r="G61" i="16"/>
  <c r="I61" i="16"/>
  <c r="I142" i="16"/>
  <c r="H61" i="16"/>
  <c r="H142" i="16"/>
  <c r="H161" i="16" l="1"/>
  <c r="H174" i="16" s="1"/>
  <c r="I161" i="16"/>
  <c r="I174" i="16" s="1"/>
  <c r="H155" i="16"/>
  <c r="H156" i="16" s="1"/>
  <c r="G155" i="16"/>
  <c r="G156" i="16" s="1"/>
  <c r="I155" i="16"/>
  <c r="I156" i="16" s="1"/>
  <c r="G161" i="16" l="1"/>
  <c r="G174" i="16" s="1"/>
  <c r="I175"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50"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1"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4" authorId="0" shapeId="0">
      <text>
        <r>
          <rPr>
            <sz val="9"/>
            <color indexed="81"/>
            <rFont val="Tahoma"/>
            <family val="2"/>
            <charset val="186"/>
          </rPr>
          <t xml:space="preserve">P-2.1.2.5
</t>
        </r>
      </text>
    </comment>
    <comment ref="J87" authorId="0" shapeId="0">
      <text>
        <r>
          <rPr>
            <sz val="9"/>
            <color indexed="81"/>
            <rFont val="Tahoma"/>
            <family val="2"/>
            <charset val="186"/>
          </rPr>
          <t xml:space="preserve">Molo g. 60, Klaipėda
</t>
        </r>
      </text>
    </comment>
    <comment ref="K88"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94" authorId="0" shapeId="0">
      <text>
        <r>
          <rPr>
            <sz val="9"/>
            <color indexed="81"/>
            <rFont val="Tahoma"/>
            <family val="2"/>
            <charset val="186"/>
          </rPr>
          <t>P-2.1.1.3</t>
        </r>
        <r>
          <rPr>
            <sz val="9"/>
            <color indexed="81"/>
            <rFont val="Tahoma"/>
            <family val="2"/>
            <charset val="186"/>
          </rPr>
          <t xml:space="preserve">
</t>
        </r>
      </text>
    </comment>
    <comment ref="K97" authorId="0" shapeId="0">
      <text>
        <r>
          <rPr>
            <sz val="9"/>
            <color indexed="81"/>
            <rFont val="Tahoma"/>
            <family val="2"/>
            <charset val="186"/>
          </rPr>
          <t xml:space="preserve">1 kuršių kario rūbų rekonstrukcija;
4 poros lietuvininkų apavo naginių;
1 delmono rekonstrukcija
</t>
        </r>
      </text>
    </comment>
    <comment ref="E98" authorId="0" shapeId="0">
      <text>
        <r>
          <rPr>
            <sz val="9"/>
            <color indexed="81"/>
            <rFont val="Tahoma"/>
            <family val="2"/>
            <charset val="186"/>
          </rPr>
          <t xml:space="preserve">P-2.1.2.1
P-1.2.2.4
</t>
        </r>
      </text>
    </comment>
    <comment ref="E99" authorId="0" shapeId="0">
      <text>
        <r>
          <rPr>
            <sz val="9"/>
            <color indexed="81"/>
            <rFont val="Tahoma"/>
            <family val="2"/>
            <charset val="186"/>
          </rPr>
          <t xml:space="preserve">P-2.1.1.3
</t>
        </r>
      </text>
    </comment>
    <comment ref="E102" authorId="0" shapeId="0">
      <text>
        <r>
          <rPr>
            <sz val="9"/>
            <color indexed="81"/>
            <rFont val="Tahoma"/>
            <family val="2"/>
            <charset val="186"/>
          </rPr>
          <t xml:space="preserve">P-1.2.2.4
</t>
        </r>
      </text>
    </comment>
    <comment ref="J103"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108" authorId="0" shapeId="0">
      <text>
        <r>
          <rPr>
            <sz val="9"/>
            <color indexed="81"/>
            <rFont val="Tahoma"/>
            <family val="2"/>
            <charset val="186"/>
          </rPr>
          <t xml:space="preserve">Taikos pr. 70
</t>
        </r>
      </text>
    </comment>
    <comment ref="J109" authorId="0" shapeId="0">
      <text>
        <r>
          <rPr>
            <sz val="9"/>
            <color indexed="81"/>
            <rFont val="Tahoma"/>
            <family val="2"/>
            <charset val="186"/>
          </rPr>
          <t>II ir III aukšto repeticijų patalpų Debreceno g. 48, Taikos 70 I ir II repeticijų salėje</t>
        </r>
      </text>
    </comment>
    <comment ref="J111"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112"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113" authorId="0" shapeId="0">
      <text>
        <r>
          <rPr>
            <sz val="9"/>
            <color indexed="81"/>
            <rFont val="Tahoma"/>
            <family val="2"/>
            <charset val="186"/>
          </rPr>
          <t xml:space="preserve">Parodų rūmų (Didžioji Vandens g. 2) ir pastato Daržų g. 10 
</t>
        </r>
      </text>
    </comment>
    <comment ref="J114" authorId="0" shapeId="0">
      <text>
        <r>
          <rPr>
            <sz val="9"/>
            <color indexed="81"/>
            <rFont val="Tahoma"/>
            <family val="2"/>
            <charset val="186"/>
          </rPr>
          <t xml:space="preserve">Tilžės g. 9
</t>
        </r>
      </text>
    </comment>
    <comment ref="J115"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28"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2" authorId="0" shapeId="0">
      <text>
        <r>
          <rPr>
            <sz val="9"/>
            <color indexed="81"/>
            <rFont val="Tahoma"/>
            <family val="2"/>
            <charset val="186"/>
          </rPr>
          <t xml:space="preserve">P-2.1.1.3.
</t>
        </r>
      </text>
    </comment>
    <comment ref="E133" authorId="0" shapeId="0">
      <text>
        <r>
          <rPr>
            <sz val="9"/>
            <color indexed="81"/>
            <rFont val="Tahoma"/>
            <family val="2"/>
            <charset val="186"/>
          </rPr>
          <t xml:space="preserve">P-2.1.1.2
</t>
        </r>
      </text>
    </comment>
    <comment ref="E136" authorId="0" shapeId="0">
      <text>
        <r>
          <rPr>
            <sz val="9"/>
            <color indexed="81"/>
            <rFont val="Tahoma"/>
            <family val="2"/>
            <charset val="186"/>
          </rPr>
          <t xml:space="preserve">P-2.1.1.1.
</t>
        </r>
      </text>
    </comment>
    <comment ref="E139" authorId="0" shapeId="0">
      <text>
        <r>
          <rPr>
            <sz val="9"/>
            <color indexed="81"/>
            <rFont val="Tahoma"/>
            <family val="2"/>
            <charset val="186"/>
          </rPr>
          <t xml:space="preserve">P-2.1.1.1.
</t>
        </r>
      </text>
    </comment>
    <comment ref="J139" authorId="0" shapeId="0">
      <text>
        <r>
          <rPr>
            <sz val="9"/>
            <color indexed="81"/>
            <rFont val="Tahoma"/>
            <family val="2"/>
            <charset val="186"/>
          </rPr>
          <t>techninis projektas parengtas 2020 m.</t>
        </r>
        <r>
          <rPr>
            <sz val="9"/>
            <color indexed="81"/>
            <rFont val="Tahoma"/>
            <family val="2"/>
            <charset val="186"/>
          </rPr>
          <t xml:space="preserve">
</t>
        </r>
      </text>
    </comment>
    <comment ref="E149"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<sst xmlns="http://schemas.openxmlformats.org/spreadsheetml/2006/main" count="858" uniqueCount="277">
  <si>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</si>
  <si>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</si>
  <si>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</si>
  <si>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</si>
  <si>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</si>
  <si>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</si>
  <si>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</si>
  <si>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</si>
  <si>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</si>
  <si>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</si>
  <si>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</si>
  <si>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</si>
  <si>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</si>
  <si>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</si>
  <si>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</si>
  <si>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</si>
  <si>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</si>
  <si>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</si>
  <si>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</si>
  <si>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</si>
  <si>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</si>
  <si>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</si>
  <si>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</si>
  <si>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</si>
  <si>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</si>
  <si>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</si>
  <si>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</si>
  <si>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</si>
  <si>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</si>
  <si>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</si>
  <si>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</si>
  <si>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</si>
  <si>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</si>
  <si>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</si>
  <si>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</si>
  <si>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</si>
  <si>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</si>
  <si>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</si>
  <si>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</si>
  <si>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</si>
  <si>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</si>
  <si>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</si>
  <si>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</si>
  <si>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</si>
  <si>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</si>
  <si>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</si>
  <si>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</si>
  <si>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</si>
  <si>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</si>
  <si>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</si>
  <si>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</si>
  <si>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</si>
  <si>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</si>
  <si>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</si>
  <si>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</si>
  <si>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</si>
  <si>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</si>
  <si>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</si>
  <si>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</si>
  <si>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</si>
  <si>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</si>
  <si>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</si>
  <si>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</si>
  <si>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</si>
  <si>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</si>
  <si>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</si>
  <si>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</si>
  <si>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</si>
  <si>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</si>
  <si>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</si>
  <si>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</si>
  <si>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</si>
  <si>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</si>
  <si>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</si>
  <si>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</si>
  <si>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</si>
  <si>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</si>
  <si>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</si>
  <si>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</si>
  <si>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</si>
  <si>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</si>
  <si>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</si>
  <si>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</si>
  <si>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</si>
  <si>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</si>
  <si>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</si>
  <si>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</si>
  <si>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</si>
  <si>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</si>
  <si>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</si>
  <si>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</si>
  <si>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</si>
  <si>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</si>
  <si>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</si>
  <si>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</si>
  <si>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</si>
  <si>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</si>
  <si>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</si>
  <si>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</si>
  <si>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</si>
  <si>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</si>
  <si>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</si>
  <si>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</si>
  <si>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</si>
  <si>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</si>
  <si>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</si>
  <si>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</si>
  <si>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</si>
  <si>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</si>
  <si>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</si>
  <si>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</si>
  <si>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</si>
  <si>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</si>
  <si>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</si>
  <si>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</si>
  <si>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</si>
  <si>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</si>
  <si>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</si>
  <si>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</si>
  <si>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</si>
  <si>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</si>
  <si>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</si>
  <si>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</si>
  <si>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</si>
  <si>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</si>
  <si>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</si>
  <si>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</si>
  <si>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</si>
  <si>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</si>
  <si>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</si>
  <si>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</si>
  <si>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</si>
  <si>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</si>
  <si>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</si>
  <si>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</si>
  <si>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</si>
  <si>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</si>
  <si>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</si>
  <si>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</si>
  <si>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</si>
  <si>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</si>
  <si>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</si>
  <si>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</si>
  <si>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</si>
  <si>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</si>
  <si>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</si>
  <si>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</si>
  <si>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</si>
  <si>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</si>
  <si>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</si>
  <si>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</si>
  <si>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</si>
  <si>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</si>
  <si>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</si>
  <si>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</si>
  <si>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</si>
  <si>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</si>
  <si>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</si>
  <si>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</si>
  <si>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</si>
  <si>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</si>
  <si>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</si>
  <si>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</si>
  <si>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</si>
  <si>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</si>
  <si>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</si>
  <si>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</si>
  <si>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</si>
  <si>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</si>
  <si>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</si>
  <si>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</si>
  <si>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</si>
  <si>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</si>
  <si>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</si>
  <si>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</si>
  <si>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</si>
  <si>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</si>
  <si>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</si>
  <si>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</si>
  <si>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</si>
  <si>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</si>
  <si>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</si>
  <si>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</si>
  <si>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</si>
  <si>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</si>
  <si>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</si>
  <si>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</si>
  <si>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</si>
  <si>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</si>
  <si>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</si>
  <si>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</si>
  <si>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</si>
  <si>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</si>
  <si>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</si>
  <si>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</si>
  <si>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</si>
  <si>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</si>
  <si>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</si>
  <si>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</si>
  <si>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</si>
  <si>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</si>
  <si>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</si>
  <si>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</si>
  <si>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</si>
  <si>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</si>
  <si>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</si>
  <si>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</si>
  <si>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</si>
  <si>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</si>
  <si>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</si>
  <si>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</si>
  <si>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</si>
  <si>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</si>
  <si>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</si>
  <si>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</si>
  <si>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</si>
  <si>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</si>
  <si>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</si>
  <si>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</si>
  <si>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</si>
  <si>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</si>
  <si>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</si>
  <si>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</si>
  <si>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</si>
  <si>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</si>
  <si>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</si>
  <si>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</si>
  <si>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</si>
  <si>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</si>
  <si>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</si>
  <si>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</si>
  <si>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</si>
  <si>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</si>
  <si>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</si>
  <si>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</si>
  <si>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</si>
  <si>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</si>
  <si>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</si>
  <si>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</si>
  <si>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</si>
  <si>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</si>
  <si>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</si>
  <si>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</si>
  <si>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</si>
  <si>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</si>
  <si>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</si>
  <si>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</si>
  <si>
    <t>Tarptautinių jūrinių regatų „The Tall Ships Races“ ir kt. organizavimas</t>
  </si>
  <si>
    <t>Regatoje dalyvavusių buriavimo praktikantų skaičius</t>
  </si>
  <si>
    <t xml:space="preserve">Regatoje dalyvavusių savanorių skaičius </t>
  </si>
  <si>
    <t>Suorganizuota regatų, skaičius</t>
  </si>
  <si>
    <t>Įgyvendinta Klaipėdos krašto prijungimo prie Lietuvos minėjimo programa, proc.</t>
  </si>
  <si>
    <t>Atliktas kelio užtvaro remontas, proc.</t>
  </si>
  <si>
    <t xml:space="preserve"> - Ukrainos piliečių, pasitraukusių iš šalies dėl Rusijos Federacijos karinių veiksmų Ukrainoje, kultūrinė integracija</t>
  </si>
  <si>
    <t>Veiklų skaičius per mėnesį, vnt.</t>
  </si>
  <si>
    <t>Veiklose dalyvaujančių asmenų, skaičius</t>
  </si>
  <si>
    <t>Lektorių ir edukatorių, skaičius</t>
  </si>
  <si>
    <t>Sumokėta draudimo įmoka, vnt.</t>
  </si>
  <si>
    <t>Sukurtas dizaino projektas, vnt.</t>
  </si>
  <si>
    <t>SB(ES)'</t>
  </si>
  <si>
    <t xml:space="preserve">Pasirengimas regatos „The Tall Ships Races“  įgyvendinimui, proc. </t>
  </si>
  <si>
    <t>Sukurtas logotipas, skirtas Klaipėdos krašto metų minėjimui, vnt.</t>
  </si>
  <si>
    <t>Pasirengimas festivalio-konkurso organizavimui, proc.</t>
  </si>
  <si>
    <t xml:space="preserve"> - Klaipėdos krašto metų programos įgyvendinimas</t>
  </si>
  <si>
    <t>Pasirengimas ceremonijos prie paminklo „Už laisvę žuvusiems“ organizavimui, proc.</t>
  </si>
  <si>
    <t>Suorganizuota ceremonija prie paminklo „Už laisvę žuvusiems“, vnt.</t>
  </si>
  <si>
    <t>Pasirengimas koncerto organizavimui, proc.</t>
  </si>
  <si>
    <t>Surengtas koncertas, vnt.</t>
  </si>
  <si>
    <t>Sukurtas ir įgyvendintas miesto puošybos priemonių paketas, proc.</t>
  </si>
  <si>
    <t xml:space="preserve">Pasirengimas renginio organizavimui, proc. </t>
  </si>
  <si>
    <t>Suorganizuotas renginys, vnt.</t>
  </si>
  <si>
    <t>Įsigyta kolonėlių, vnt.</t>
  </si>
  <si>
    <t xml:space="preserve"> - pastatų Didžioji Vandens g. 2 ir Aukštoji g. 1 paprastasis remontas</t>
  </si>
  <si>
    <t>Atlikta pastato Didžioji Vandens g. 2 remonto darbų, proc.</t>
  </si>
  <si>
    <t>Atlikta pastato Aukštoji g. 1 remonto darbų, proc.</t>
  </si>
  <si>
    <t>Įsigyta garso įranga, komplektų skaičius</t>
  </si>
  <si>
    <t xml:space="preserve"> - Gala renginio Klaipėdos dramos teatre organizavimas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</si>
</sst>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55">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3" fillId="3" borderId="0"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xf>
    <xf numFmtId="3" fontId="14" fillId="3" borderId="10" xfId="0" applyNumberFormat="1"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26" fillId="3" borderId="12"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3" fillId="0" borderId="67" xfId="0" applyNumberFormat="1" applyFont="1" applyFill="1" applyBorder="1" applyAlignment="1">
      <alignment horizontal="center" vertical="top"/>
    </xf>
    <xf numFmtId="164" fontId="3" fillId="3" borderId="1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26" fillId="3" borderId="12" xfId="0" applyNumberFormat="1" applyFont="1" applyFill="1" applyBorder="1" applyAlignment="1">
      <alignment horizontal="center" vertical="top"/>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3" fillId="3" borderId="49"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3" fillId="3" borderId="38" xfId="0" applyNumberFormat="1" applyFont="1" applyFill="1" applyBorder="1" applyAlignment="1">
      <alignment horizontal="center" vertical="top" wrapText="1"/>
    </xf>
    <xf numFmtId="3" fontId="9" fillId="3" borderId="13" xfId="0" applyNumberFormat="1" applyFont="1" applyFill="1" applyBorder="1" applyAlignment="1">
      <alignment vertical="top" wrapText="1"/>
    </xf>
    <xf numFmtId="3" fontId="9" fillId="3" borderId="67" xfId="0" applyNumberFormat="1" applyFont="1" applyFill="1" applyBorder="1" applyAlignment="1">
      <alignment horizontal="center" vertical="top"/>
    </xf>
    <xf numFmtId="1" fontId="3" fillId="3" borderId="42" xfId="0" applyNumberFormat="1" applyFont="1" applyFill="1" applyBorder="1" applyAlignment="1">
      <alignment horizontal="center" vertical="top"/>
    </xf>
    <xf numFmtId="1" fontId="3" fillId="3" borderId="67" xfId="0" applyNumberFormat="1" applyFont="1" applyFill="1" applyBorder="1" applyAlignment="1">
      <alignment horizontal="center" vertical="top"/>
    </xf>
    <xf numFmtId="3" fontId="10" fillId="3" borderId="42" xfId="0" applyNumberFormat="1" applyFont="1" applyFill="1" applyBorder="1" applyAlignment="1">
      <alignment horizontal="center"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2" borderId="43"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9"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10" fillId="2" borderId="47"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3" fontId="3" fillId="3" borderId="5"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4" fillId="0" borderId="0" xfId="0" applyNumberFormat="1" applyFont="1" applyAlignment="1">
      <alignment horizontal="center" vertical="top"/>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5" fillId="0" borderId="0" xfId="0" applyNumberFormat="1" applyFont="1" applyAlignment="1">
      <alignment horizontal="left" vertical="top" wrapText="1"/>
    </xf>
    <xf numFmtId="3" fontId="10" fillId="2" borderId="26"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164" fontId="26" fillId="3" borderId="11" xfId="0" applyNumberFormat="1" applyFont="1" applyFill="1" applyBorder="1" applyAlignment="1">
      <alignment horizontal="center" vertical="top"/>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right"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81"/>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9" customWidth="1"/>
    <col min="5" max="5" width="3" style="111" customWidth="1"/>
    <col min="6" max="8" width="8.28515625" style="3" customWidth="1"/>
    <col min="9" max="9" width="7.7109375" style="224" customWidth="1"/>
    <col min="10" max="10" width="23.5703125" style="48" customWidth="1"/>
    <col min="11" max="11" width="6.42578125" style="48" customWidth="1"/>
    <col min="12" max="12" width="6.85546875" style="48" customWidth="1"/>
    <col min="13" max="13" width="6.28515625" style="3" customWidth="1"/>
    <col min="14" max="16384" width="9.28515625" style="51"/>
  </cols>
  <sheetData>
    <row r="1" spans="1:18" ht="30.75" customHeight="1" x14ac:dyDescent="0.2">
      <c r="F1" s="296"/>
      <c r="G1" s="296"/>
      <c r="H1" s="296"/>
      <c r="I1" s="1132" t="s">
        <v>129</v>
      </c>
      <c r="J1" s="1132"/>
      <c r="K1" s="1132"/>
      <c r="L1" s="1132"/>
      <c r="M1" s="1132"/>
    </row>
    <row r="2" spans="1:18" ht="16.5" customHeight="1" x14ac:dyDescent="0.2">
      <c r="F2" s="334"/>
      <c r="G2" s="341"/>
      <c r="H2" s="341"/>
      <c r="I2" s="1132" t="s">
        <v>130</v>
      </c>
      <c r="J2" s="1132"/>
      <c r="K2" s="341"/>
      <c r="L2" s="341"/>
      <c r="M2" s="334"/>
    </row>
    <row r="3" spans="1:18" s="739" customFormat="1" ht="12.75" customHeight="1" x14ac:dyDescent="0.2">
      <c r="A3" s="1"/>
      <c r="B3" s="2"/>
      <c r="C3" s="1"/>
      <c r="D3" s="79"/>
      <c r="E3" s="111"/>
      <c r="F3" s="925"/>
      <c r="G3" s="925"/>
      <c r="H3" s="925"/>
      <c r="I3" s="925"/>
      <c r="J3" s="925"/>
      <c r="K3" s="925"/>
      <c r="L3" s="925"/>
      <c r="M3" s="925"/>
    </row>
    <row r="4" spans="1:18" s="5" customFormat="1" ht="15.75" x14ac:dyDescent="0.2">
      <c r="A4" s="1098" t="s">
        <v>244</v>
      </c>
      <c r="B4" s="1098"/>
      <c r="C4" s="1098"/>
      <c r="D4" s="1098"/>
      <c r="E4" s="1098"/>
      <c r="F4" s="1098"/>
      <c r="G4" s="1098"/>
      <c r="H4" s="1098"/>
      <c r="I4" s="1098"/>
      <c r="J4" s="1098"/>
      <c r="K4" s="1098"/>
      <c r="L4" s="1098"/>
      <c r="M4" s="1098"/>
    </row>
    <row r="5" spans="1:18" s="5" customFormat="1" ht="18" customHeight="1" x14ac:dyDescent="0.2">
      <c r="A5" s="1096" t="s">
        <v>0</v>
      </c>
      <c r="B5" s="1097"/>
      <c r="C5" s="1097"/>
      <c r="D5" s="1097"/>
      <c r="E5" s="1097"/>
      <c r="F5" s="1097"/>
      <c r="G5" s="1097"/>
      <c r="H5" s="1097"/>
      <c r="I5" s="1097"/>
      <c r="J5" s="1097"/>
      <c r="K5" s="1097"/>
      <c r="L5" s="1097"/>
      <c r="M5" s="1097"/>
    </row>
    <row r="6" spans="1:18" s="5" customFormat="1" ht="15.75" x14ac:dyDescent="0.2">
      <c r="A6" s="1098" t="s">
        <v>1</v>
      </c>
      <c r="B6" s="1099"/>
      <c r="C6" s="1099"/>
      <c r="D6" s="1099"/>
      <c r="E6" s="1099"/>
      <c r="F6" s="1099"/>
      <c r="G6" s="1099"/>
      <c r="H6" s="1099"/>
      <c r="I6" s="1099"/>
      <c r="J6" s="1099"/>
      <c r="K6" s="1099"/>
      <c r="L6" s="1099"/>
      <c r="M6" s="1099"/>
    </row>
    <row r="7" spans="1:18" s="10" customFormat="1" ht="17.649999999999999" customHeight="1" thickBot="1" x14ac:dyDescent="0.25">
      <c r="A7" s="6"/>
      <c r="B7" s="7"/>
      <c r="C7" s="6"/>
      <c r="D7" s="109"/>
      <c r="E7" s="112"/>
      <c r="F7" s="3"/>
      <c r="G7" s="3"/>
      <c r="H7" s="3"/>
      <c r="I7" s="200"/>
      <c r="J7" s="9"/>
      <c r="K7" s="9"/>
      <c r="L7" s="1140" t="s">
        <v>87</v>
      </c>
      <c r="M7" s="1140"/>
    </row>
    <row r="8" spans="1:18" s="10" customFormat="1" ht="18" customHeight="1" thickBot="1" x14ac:dyDescent="0.25">
      <c r="A8" s="1100" t="s">
        <v>146</v>
      </c>
      <c r="B8" s="1103" t="s">
        <v>2</v>
      </c>
      <c r="C8" s="1103" t="s">
        <v>3</v>
      </c>
      <c r="D8" s="1106" t="s">
        <v>4</v>
      </c>
      <c r="E8" s="1109" t="s">
        <v>147</v>
      </c>
      <c r="F8" s="1112" t="s">
        <v>5</v>
      </c>
      <c r="G8" s="1112" t="s">
        <v>149</v>
      </c>
      <c r="H8" s="1122" t="s">
        <v>236</v>
      </c>
      <c r="I8" s="1117" t="s">
        <v>150</v>
      </c>
      <c r="J8" s="1141" t="s">
        <v>6</v>
      </c>
      <c r="K8" s="1142"/>
      <c r="L8" s="1142"/>
      <c r="M8" s="1143"/>
      <c r="O8" s="598"/>
    </row>
    <row r="9" spans="1:18" s="10" customFormat="1" ht="18" customHeight="1" x14ac:dyDescent="0.2">
      <c r="A9" s="1101"/>
      <c r="B9" s="1104"/>
      <c r="C9" s="1104"/>
      <c r="D9" s="1107"/>
      <c r="E9" s="1110"/>
      <c r="F9" s="1113"/>
      <c r="G9" s="1113"/>
      <c r="H9" s="1123"/>
      <c r="I9" s="1118"/>
      <c r="J9" s="1115" t="s">
        <v>4</v>
      </c>
      <c r="K9" s="1125" t="s">
        <v>151</v>
      </c>
      <c r="L9" s="1126"/>
      <c r="M9" s="1127"/>
      <c r="O9" s="598"/>
    </row>
    <row r="10" spans="1:18" s="10" customFormat="1" ht="28.5" customHeight="1" x14ac:dyDescent="0.2">
      <c r="A10" s="1101"/>
      <c r="B10" s="1104"/>
      <c r="C10" s="1104"/>
      <c r="D10" s="1107"/>
      <c r="E10" s="1110"/>
      <c r="F10" s="1113"/>
      <c r="G10" s="1113"/>
      <c r="H10" s="1123"/>
      <c r="I10" s="1118"/>
      <c r="J10" s="1115"/>
      <c r="K10" s="1128" t="s">
        <v>153</v>
      </c>
      <c r="L10" s="1130" t="s">
        <v>154</v>
      </c>
      <c r="M10" s="1120" t="s">
        <v>155</v>
      </c>
      <c r="O10" s="598"/>
    </row>
    <row r="11" spans="1:18" s="10" customFormat="1" ht="63.75" customHeight="1" thickBot="1" x14ac:dyDescent="0.25">
      <c r="A11" s="1102"/>
      <c r="B11" s="1105"/>
      <c r="C11" s="1105"/>
      <c r="D11" s="1108"/>
      <c r="E11" s="1111"/>
      <c r="F11" s="1114"/>
      <c r="G11" s="1114"/>
      <c r="H11" s="1124"/>
      <c r="I11" s="1119"/>
      <c r="J11" s="1116"/>
      <c r="K11" s="1129"/>
      <c r="L11" s="1131"/>
      <c r="M11" s="1121"/>
      <c r="O11" s="598"/>
    </row>
    <row r="12" spans="1:18" ht="30.6" customHeight="1" x14ac:dyDescent="0.2">
      <c r="A12" s="1149" t="s">
        <v>7</v>
      </c>
      <c r="B12" s="1150"/>
      <c r="C12" s="1150"/>
      <c r="D12" s="1150"/>
      <c r="E12" s="1150"/>
      <c r="F12" s="1150"/>
      <c r="G12" s="1150"/>
      <c r="H12" s="1150"/>
      <c r="I12" s="1150"/>
      <c r="J12" s="1150"/>
      <c r="K12" s="1150"/>
      <c r="L12" s="1150"/>
      <c r="M12" s="1151"/>
      <c r="N12" s="599"/>
      <c r="O12" s="599"/>
    </row>
    <row r="13" spans="1:18" ht="15" customHeight="1" x14ac:dyDescent="0.2">
      <c r="A13" s="1144" t="s">
        <v>8</v>
      </c>
      <c r="B13" s="1145"/>
      <c r="C13" s="1145"/>
      <c r="D13" s="1145"/>
      <c r="E13" s="1145"/>
      <c r="F13" s="1145"/>
      <c r="G13" s="1145"/>
      <c r="H13" s="1145"/>
      <c r="I13" s="1145"/>
      <c r="J13" s="1145"/>
      <c r="K13" s="1145"/>
      <c r="L13" s="1145"/>
      <c r="M13" s="1146"/>
    </row>
    <row r="14" spans="1:18" ht="16.899999999999999" customHeight="1" x14ac:dyDescent="0.2">
      <c r="A14" s="269" t="s">
        <v>9</v>
      </c>
      <c r="B14" s="977" t="s">
        <v>10</v>
      </c>
      <c r="C14" s="978"/>
      <c r="D14" s="978"/>
      <c r="E14" s="978"/>
      <c r="F14" s="978"/>
      <c r="G14" s="978"/>
      <c r="H14" s="978"/>
      <c r="I14" s="978"/>
      <c r="J14" s="978"/>
      <c r="K14" s="978"/>
      <c r="L14" s="978"/>
      <c r="M14" s="979"/>
    </row>
    <row r="15" spans="1:18" ht="15.6" customHeight="1" thickBot="1" x14ac:dyDescent="0.25">
      <c r="A15" s="270" t="s">
        <v>9</v>
      </c>
      <c r="B15" s="11" t="s">
        <v>9</v>
      </c>
      <c r="C15" s="980" t="s">
        <v>11</v>
      </c>
      <c r="D15" s="981"/>
      <c r="E15" s="981"/>
      <c r="F15" s="981"/>
      <c r="G15" s="981"/>
      <c r="H15" s="981"/>
      <c r="I15" s="981"/>
      <c r="J15" s="981"/>
      <c r="K15" s="981"/>
      <c r="L15" s="981"/>
      <c r="M15" s="982"/>
    </row>
    <row r="16" spans="1:18" ht="31.9" customHeight="1" x14ac:dyDescent="0.2">
      <c r="A16" s="1147" t="s">
        <v>9</v>
      </c>
      <c r="B16" s="12" t="s">
        <v>9</v>
      </c>
      <c r="C16" s="13" t="s">
        <v>9</v>
      </c>
      <c r="D16" s="1023" t="s">
        <v>63</v>
      </c>
      <c r="E16" s="14" t="s">
        <v>12</v>
      </c>
      <c r="F16" s="58" t="s">
        <v>13</v>
      </c>
      <c r="G16" s="474">
        <v>1025</v>
      </c>
      <c r="H16" s="475">
        <v>1028.9000000000001</v>
      </c>
      <c r="I16" s="476">
        <v>1028.9000000000001</v>
      </c>
      <c r="J16" s="316" t="s">
        <v>64</v>
      </c>
      <c r="K16" s="685">
        <v>85</v>
      </c>
      <c r="L16" s="689">
        <v>85</v>
      </c>
      <c r="M16" s="130">
        <v>60</v>
      </c>
      <c r="N16" s="79"/>
      <c r="O16" s="79"/>
      <c r="P16" s="79"/>
      <c r="Q16" s="79"/>
      <c r="R16" s="79"/>
    </row>
    <row r="17" spans="1:18" ht="15.75" customHeight="1" x14ac:dyDescent="0.2">
      <c r="A17" s="1148"/>
      <c r="B17" s="16"/>
      <c r="C17" s="17"/>
      <c r="D17" s="1033"/>
      <c r="E17" s="49" t="s">
        <v>172</v>
      </c>
      <c r="F17" s="309"/>
      <c r="G17" s="477"/>
      <c r="H17" s="478"/>
      <c r="I17" s="479"/>
      <c r="J17" s="985" t="s">
        <v>65</v>
      </c>
      <c r="K17" s="416">
        <v>21</v>
      </c>
      <c r="L17" s="677">
        <v>21</v>
      </c>
      <c r="M17" s="678">
        <v>21</v>
      </c>
      <c r="N17" s="79"/>
      <c r="O17" s="79"/>
      <c r="P17" s="79"/>
      <c r="Q17" s="79"/>
      <c r="R17" s="79"/>
    </row>
    <row r="18" spans="1:18" ht="15.75" customHeight="1" x14ac:dyDescent="0.2">
      <c r="A18" s="1148"/>
      <c r="B18" s="16"/>
      <c r="C18" s="17"/>
      <c r="D18" s="1033"/>
      <c r="E18" s="49" t="s">
        <v>173</v>
      </c>
      <c r="F18" s="309"/>
      <c r="G18" s="477"/>
      <c r="H18" s="478"/>
      <c r="I18" s="479"/>
      <c r="J18" s="986"/>
      <c r="K18" s="685"/>
      <c r="L18" s="683"/>
      <c r="M18" s="679"/>
      <c r="N18" s="79"/>
      <c r="O18" s="79"/>
      <c r="P18" s="79"/>
      <c r="Q18" s="79"/>
      <c r="R18" s="79"/>
    </row>
    <row r="19" spans="1:18" ht="30.75" customHeight="1" x14ac:dyDescent="0.2">
      <c r="A19" s="271"/>
      <c r="B19" s="16"/>
      <c r="C19" s="17"/>
      <c r="D19" s="315"/>
      <c r="E19" s="318"/>
      <c r="F19" s="309"/>
      <c r="G19" s="477"/>
      <c r="H19" s="478"/>
      <c r="I19" s="479"/>
      <c r="J19" s="142" t="s">
        <v>20</v>
      </c>
      <c r="K19" s="416">
        <v>10</v>
      </c>
      <c r="L19" s="677">
        <v>10</v>
      </c>
      <c r="M19" s="678">
        <v>11</v>
      </c>
      <c r="N19" s="79"/>
    </row>
    <row r="20" spans="1:18" ht="17.649999999999999" customHeight="1" x14ac:dyDescent="0.2">
      <c r="A20" s="271"/>
      <c r="B20" s="16"/>
      <c r="C20" s="17"/>
      <c r="D20" s="315"/>
      <c r="E20" s="318"/>
      <c r="F20" s="309"/>
      <c r="G20" s="477"/>
      <c r="H20" s="478"/>
      <c r="I20" s="479"/>
      <c r="J20" s="143" t="s">
        <v>101</v>
      </c>
      <c r="K20" s="686">
        <v>220</v>
      </c>
      <c r="L20" s="684">
        <v>220</v>
      </c>
      <c r="M20" s="170">
        <v>220</v>
      </c>
      <c r="N20" s="79"/>
    </row>
    <row r="21" spans="1:18" ht="41.25" customHeight="1" x14ac:dyDescent="0.2">
      <c r="A21" s="271"/>
      <c r="B21" s="16"/>
      <c r="C21" s="17"/>
      <c r="D21" s="315"/>
      <c r="E21" s="318"/>
      <c r="F21" s="309"/>
      <c r="G21" s="477"/>
      <c r="H21" s="478"/>
      <c r="I21" s="479"/>
      <c r="J21" s="143" t="s">
        <v>105</v>
      </c>
      <c r="K21" s="686">
        <v>70</v>
      </c>
      <c r="L21" s="684">
        <v>100</v>
      </c>
      <c r="M21" s="170"/>
      <c r="N21" s="79"/>
    </row>
    <row r="22" spans="1:18" ht="15.75" customHeight="1" x14ac:dyDescent="0.2">
      <c r="A22" s="271"/>
      <c r="B22" s="608"/>
      <c r="C22" s="17"/>
      <c r="D22" s="639"/>
      <c r="E22" s="640"/>
      <c r="F22" s="338"/>
      <c r="G22" s="477"/>
      <c r="H22" s="478"/>
      <c r="I22" s="479"/>
      <c r="J22" s="1157" t="s">
        <v>202</v>
      </c>
      <c r="K22" s="987">
        <v>21</v>
      </c>
      <c r="L22" s="989">
        <v>32</v>
      </c>
      <c r="M22" s="991">
        <v>32</v>
      </c>
      <c r="N22" s="79"/>
    </row>
    <row r="23" spans="1:18" ht="13.5" thickBot="1" x14ac:dyDescent="0.25">
      <c r="A23" s="272"/>
      <c r="B23" s="16"/>
      <c r="C23" s="18"/>
      <c r="D23" s="60"/>
      <c r="E23" s="59"/>
      <c r="F23" s="61" t="s">
        <v>14</v>
      </c>
      <c r="G23" s="480">
        <f>SUM(G16:G16)</f>
        <v>1025</v>
      </c>
      <c r="H23" s="481">
        <f>SUM(H16:H16)</f>
        <v>1028.9000000000001</v>
      </c>
      <c r="I23" s="482">
        <f>SUM(I16:I16)</f>
        <v>1028.9000000000001</v>
      </c>
      <c r="J23" s="1156"/>
      <c r="K23" s="988"/>
      <c r="L23" s="990"/>
      <c r="M23" s="992"/>
      <c r="N23" s="79"/>
    </row>
    <row r="24" spans="1:18" ht="23.25" customHeight="1" x14ac:dyDescent="0.2">
      <c r="A24" s="273" t="s">
        <v>9</v>
      </c>
      <c r="B24" s="12" t="s">
        <v>9</v>
      </c>
      <c r="C24" s="19" t="s">
        <v>15</v>
      </c>
      <c r="D24" s="1023" t="s">
        <v>118</v>
      </c>
      <c r="E24" s="635" t="s">
        <v>194</v>
      </c>
      <c r="F24" s="667" t="s">
        <v>13</v>
      </c>
      <c r="G24" s="851">
        <v>804.8</v>
      </c>
      <c r="H24" s="852">
        <v>657</v>
      </c>
      <c r="I24" s="853">
        <v>1299.7</v>
      </c>
      <c r="J24" s="293"/>
      <c r="K24" s="424"/>
      <c r="L24" s="425"/>
      <c r="M24" s="145"/>
      <c r="N24" s="79"/>
      <c r="O24" s="854" t="s">
        <v>13</v>
      </c>
      <c r="P24" s="855"/>
      <c r="Q24" s="855"/>
      <c r="R24" s="855"/>
    </row>
    <row r="25" spans="1:18" s="739" customFormat="1" ht="16.5" customHeight="1" x14ac:dyDescent="0.2">
      <c r="A25" s="720"/>
      <c r="B25" s="735"/>
      <c r="C25" s="20"/>
      <c r="D25" s="1033"/>
      <c r="E25" s="823" t="s">
        <v>173</v>
      </c>
      <c r="F25" s="716" t="s">
        <v>16</v>
      </c>
      <c r="G25" s="534">
        <v>200</v>
      </c>
      <c r="H25" s="535">
        <v>200</v>
      </c>
      <c r="I25" s="518">
        <v>200</v>
      </c>
      <c r="J25" s="294"/>
      <c r="K25" s="419"/>
      <c r="L25" s="420"/>
      <c r="M25" s="146"/>
      <c r="N25" s="79"/>
      <c r="O25" s="854" t="s">
        <v>16</v>
      </c>
      <c r="P25" s="855"/>
      <c r="Q25" s="855"/>
      <c r="R25" s="855"/>
    </row>
    <row r="26" spans="1:18" ht="15.75" customHeight="1" x14ac:dyDescent="0.2">
      <c r="A26" s="271"/>
      <c r="B26" s="608"/>
      <c r="C26" s="20"/>
      <c r="D26" s="292"/>
      <c r="E26" s="634"/>
      <c r="F26" s="747" t="s">
        <v>40</v>
      </c>
      <c r="G26" s="730">
        <v>100</v>
      </c>
      <c r="H26" s="845"/>
      <c r="I26" s="515"/>
      <c r="J26" s="294"/>
      <c r="K26" s="419"/>
      <c r="L26" s="420"/>
      <c r="M26" s="146"/>
      <c r="N26" s="79"/>
      <c r="O26" s="854" t="s">
        <v>40</v>
      </c>
      <c r="P26" s="854"/>
      <c r="Q26" s="854"/>
      <c r="R26" s="854"/>
    </row>
    <row r="27" spans="1:18" ht="15" customHeight="1" x14ac:dyDescent="0.2">
      <c r="A27" s="271"/>
      <c r="B27" s="16"/>
      <c r="C27" s="20"/>
      <c r="D27" s="1020" t="s">
        <v>189</v>
      </c>
      <c r="E27" s="318" t="s">
        <v>173</v>
      </c>
      <c r="F27" s="859" t="s">
        <v>132</v>
      </c>
      <c r="G27" s="860">
        <v>50</v>
      </c>
      <c r="H27" s="861"/>
      <c r="I27" s="866"/>
      <c r="J27" s="1007" t="s">
        <v>119</v>
      </c>
      <c r="K27" s="987">
        <v>1</v>
      </c>
      <c r="L27" s="989">
        <v>1</v>
      </c>
      <c r="M27" s="1018">
        <v>1</v>
      </c>
      <c r="N27" s="79"/>
      <c r="O27" s="856"/>
      <c r="P27" s="857"/>
      <c r="Q27" s="857"/>
      <c r="R27" s="857"/>
    </row>
    <row r="28" spans="1:18" ht="13.5" customHeight="1" x14ac:dyDescent="0.2">
      <c r="A28" s="271"/>
      <c r="B28" s="468"/>
      <c r="C28" s="20"/>
      <c r="D28" s="1025"/>
      <c r="E28" s="469"/>
      <c r="F28" s="859" t="s">
        <v>131</v>
      </c>
      <c r="G28" s="860">
        <v>200</v>
      </c>
      <c r="H28" s="861">
        <v>200</v>
      </c>
      <c r="I28" s="862">
        <v>200</v>
      </c>
      <c r="J28" s="1008"/>
      <c r="K28" s="1009"/>
      <c r="L28" s="1017"/>
      <c r="M28" s="1019"/>
      <c r="N28" s="79"/>
      <c r="O28" s="856"/>
      <c r="P28" s="858"/>
      <c r="Q28" s="858"/>
      <c r="R28" s="858"/>
    </row>
    <row r="29" spans="1:18" ht="28.5" customHeight="1" x14ac:dyDescent="0.2">
      <c r="A29" s="271"/>
      <c r="B29" s="449"/>
      <c r="C29" s="20"/>
      <c r="D29" s="1020" t="s">
        <v>247</v>
      </c>
      <c r="E29" s="451" t="s">
        <v>173</v>
      </c>
      <c r="F29" s="939" t="s">
        <v>132</v>
      </c>
      <c r="G29" s="860">
        <f>47+70</f>
        <v>117</v>
      </c>
      <c r="H29" s="940">
        <f>67+70</f>
        <v>137</v>
      </c>
      <c r="I29" s="862">
        <f>1004.7+70</f>
        <v>1074.7</v>
      </c>
      <c r="J29" s="149" t="s">
        <v>161</v>
      </c>
      <c r="K29" s="416">
        <v>1</v>
      </c>
      <c r="L29" s="661">
        <v>1</v>
      </c>
      <c r="M29" s="347">
        <v>1</v>
      </c>
      <c r="P29" s="4"/>
    </row>
    <row r="30" spans="1:18" ht="40.5" customHeight="1" x14ac:dyDescent="0.2">
      <c r="A30" s="271"/>
      <c r="B30" s="608"/>
      <c r="C30" s="20"/>
      <c r="D30" s="1021"/>
      <c r="E30" s="662"/>
      <c r="F30" s="859"/>
      <c r="G30" s="860"/>
      <c r="H30" s="861"/>
      <c r="I30" s="862"/>
      <c r="J30" s="149" t="s">
        <v>260</v>
      </c>
      <c r="K30" s="416">
        <v>5</v>
      </c>
      <c r="L30" s="661">
        <v>30</v>
      </c>
      <c r="M30" s="347">
        <v>100</v>
      </c>
      <c r="P30" s="4"/>
    </row>
    <row r="31" spans="1:18" ht="30" customHeight="1" x14ac:dyDescent="0.2">
      <c r="A31" s="271"/>
      <c r="B31" s="608"/>
      <c r="C31" s="20"/>
      <c r="D31" s="38"/>
      <c r="E31" s="610"/>
      <c r="F31" s="859"/>
      <c r="G31" s="860"/>
      <c r="H31" s="861"/>
      <c r="I31" s="862"/>
      <c r="J31" s="149" t="s">
        <v>123</v>
      </c>
      <c r="K31" s="416"/>
      <c r="L31" s="609">
        <v>10</v>
      </c>
      <c r="M31" s="347">
        <v>100</v>
      </c>
      <c r="P31" s="4"/>
    </row>
    <row r="32" spans="1:18" ht="42.6" customHeight="1" x14ac:dyDescent="0.2">
      <c r="A32" s="271"/>
      <c r="B32" s="608"/>
      <c r="C32" s="20"/>
      <c r="D32" s="38"/>
      <c r="E32" s="610"/>
      <c r="F32" s="859"/>
      <c r="G32" s="860"/>
      <c r="H32" s="861"/>
      <c r="I32" s="862"/>
      <c r="J32" s="149" t="s">
        <v>248</v>
      </c>
      <c r="K32" s="416"/>
      <c r="L32" s="609">
        <v>10</v>
      </c>
      <c r="M32" s="347">
        <v>50</v>
      </c>
      <c r="P32" s="4"/>
    </row>
    <row r="33" spans="1:16" ht="30" customHeight="1" x14ac:dyDescent="0.2">
      <c r="A33" s="271"/>
      <c r="B33" s="608"/>
      <c r="C33" s="20"/>
      <c r="D33" s="38"/>
      <c r="E33" s="610"/>
      <c r="F33" s="859"/>
      <c r="G33" s="869"/>
      <c r="H33" s="861"/>
      <c r="I33" s="862"/>
      <c r="J33" s="149" t="s">
        <v>249</v>
      </c>
      <c r="K33" s="416"/>
      <c r="L33" s="609">
        <v>10</v>
      </c>
      <c r="M33" s="347">
        <v>50</v>
      </c>
      <c r="P33" s="4"/>
    </row>
    <row r="34" spans="1:16" s="739" customFormat="1" ht="30" customHeight="1" x14ac:dyDescent="0.2">
      <c r="A34" s="720"/>
      <c r="B34" s="735"/>
      <c r="C34" s="20"/>
      <c r="D34" s="738"/>
      <c r="E34" s="850"/>
      <c r="F34" s="859"/>
      <c r="G34" s="860"/>
      <c r="H34" s="940"/>
      <c r="I34" s="862"/>
      <c r="J34" s="149" t="s">
        <v>250</v>
      </c>
      <c r="K34" s="416"/>
      <c r="L34" s="946">
        <v>1</v>
      </c>
      <c r="M34" s="347">
        <v>1</v>
      </c>
      <c r="P34" s="712"/>
    </row>
    <row r="35" spans="1:16" ht="27" customHeight="1" x14ac:dyDescent="0.2">
      <c r="A35" s="271"/>
      <c r="B35" s="16"/>
      <c r="C35" s="20"/>
      <c r="D35" s="198" t="s">
        <v>223</v>
      </c>
      <c r="E35" s="318"/>
      <c r="F35" s="870" t="s">
        <v>132</v>
      </c>
      <c r="G35" s="868">
        <v>10</v>
      </c>
      <c r="H35" s="871">
        <v>85</v>
      </c>
      <c r="I35" s="872">
        <v>20</v>
      </c>
      <c r="J35" s="264" t="s">
        <v>122</v>
      </c>
      <c r="K35" s="432"/>
      <c r="L35" s="433">
        <v>1</v>
      </c>
      <c r="M35" s="348"/>
    </row>
    <row r="36" spans="1:16" ht="26.25" customHeight="1" x14ac:dyDescent="0.2">
      <c r="A36" s="271"/>
      <c r="B36" s="16"/>
      <c r="C36" s="20"/>
      <c r="D36" s="198" t="s">
        <v>224</v>
      </c>
      <c r="E36" s="344"/>
      <c r="F36" s="870" t="s">
        <v>132</v>
      </c>
      <c r="G36" s="873"/>
      <c r="H36" s="871">
        <v>65</v>
      </c>
      <c r="I36" s="872"/>
      <c r="J36" s="264" t="s">
        <v>122</v>
      </c>
      <c r="K36" s="432"/>
      <c r="L36" s="433">
        <v>1</v>
      </c>
      <c r="M36" s="348"/>
    </row>
    <row r="37" spans="1:16" ht="39.75" customHeight="1" x14ac:dyDescent="0.2">
      <c r="A37" s="271"/>
      <c r="B37" s="16"/>
      <c r="C37" s="20"/>
      <c r="D37" s="198" t="s">
        <v>225</v>
      </c>
      <c r="E37" s="344"/>
      <c r="F37" s="870" t="s">
        <v>132</v>
      </c>
      <c r="G37" s="873">
        <v>85</v>
      </c>
      <c r="H37" s="871"/>
      <c r="I37" s="872">
        <v>85</v>
      </c>
      <c r="J37" s="264" t="s">
        <v>122</v>
      </c>
      <c r="K37" s="432">
        <v>1</v>
      </c>
      <c r="L37" s="433"/>
      <c r="M37" s="348">
        <v>1</v>
      </c>
    </row>
    <row r="38" spans="1:16" ht="27.75" customHeight="1" x14ac:dyDescent="0.2">
      <c r="A38" s="271"/>
      <c r="B38" s="16"/>
      <c r="C38" s="20"/>
      <c r="D38" s="198" t="s">
        <v>191</v>
      </c>
      <c r="E38" s="344"/>
      <c r="F38" s="870" t="s">
        <v>132</v>
      </c>
      <c r="G38" s="868">
        <v>160</v>
      </c>
      <c r="H38" s="871">
        <v>120</v>
      </c>
      <c r="I38" s="872">
        <v>120</v>
      </c>
      <c r="J38" s="264" t="s">
        <v>120</v>
      </c>
      <c r="K38" s="432">
        <v>1</v>
      </c>
      <c r="L38" s="433">
        <v>1</v>
      </c>
      <c r="M38" s="348">
        <v>1</v>
      </c>
    </row>
    <row r="39" spans="1:16" ht="27.75" customHeight="1" x14ac:dyDescent="0.2">
      <c r="A39" s="271"/>
      <c r="B39" s="16"/>
      <c r="C39" s="20"/>
      <c r="D39" s="136" t="s">
        <v>193</v>
      </c>
      <c r="E39" s="344"/>
      <c r="F39" s="870" t="s">
        <v>132</v>
      </c>
      <c r="G39" s="873">
        <v>521.79999999999995</v>
      </c>
      <c r="H39" s="871">
        <v>10</v>
      </c>
      <c r="I39" s="872"/>
      <c r="J39" s="264" t="s">
        <v>121</v>
      </c>
      <c r="K39" s="432">
        <v>100</v>
      </c>
      <c r="L39" s="433"/>
      <c r="M39" s="348"/>
    </row>
    <row r="40" spans="1:16" ht="27.75" customHeight="1" x14ac:dyDescent="0.2">
      <c r="A40" s="271"/>
      <c r="B40" s="16"/>
      <c r="C40" s="20"/>
      <c r="D40" s="375"/>
      <c r="E40" s="344"/>
      <c r="F40" s="870" t="s">
        <v>133</v>
      </c>
      <c r="G40" s="873">
        <v>300</v>
      </c>
      <c r="H40" s="871"/>
      <c r="I40" s="872"/>
      <c r="J40" s="345" t="s">
        <v>138</v>
      </c>
      <c r="K40" s="435">
        <v>1</v>
      </c>
      <c r="L40" s="436">
        <v>1</v>
      </c>
      <c r="M40" s="372"/>
    </row>
    <row r="41" spans="1:16" ht="30.75" customHeight="1" x14ac:dyDescent="0.2">
      <c r="A41" s="271"/>
      <c r="B41" s="16"/>
      <c r="C41" s="20"/>
      <c r="D41" s="1020" t="s">
        <v>242</v>
      </c>
      <c r="E41" s="344"/>
      <c r="F41" s="965" t="s">
        <v>132</v>
      </c>
      <c r="G41" s="966"/>
      <c r="H41" s="871">
        <v>240</v>
      </c>
      <c r="I41" s="862"/>
      <c r="J41" s="972" t="s">
        <v>262</v>
      </c>
      <c r="K41" s="438">
        <v>80</v>
      </c>
      <c r="L41" s="439">
        <v>100</v>
      </c>
      <c r="M41" s="973"/>
    </row>
    <row r="42" spans="1:16" s="739" customFormat="1" ht="24" customHeight="1" x14ac:dyDescent="0.2">
      <c r="A42" s="720"/>
      <c r="B42" s="735"/>
      <c r="C42" s="20"/>
      <c r="D42" s="1021"/>
      <c r="E42" s="850"/>
      <c r="F42" s="863"/>
      <c r="G42" s="864"/>
      <c r="H42" s="967"/>
      <c r="I42" s="862"/>
      <c r="J42" s="1034" t="s">
        <v>139</v>
      </c>
      <c r="K42" s="438"/>
      <c r="L42" s="439">
        <v>100</v>
      </c>
      <c r="M42" s="372"/>
    </row>
    <row r="43" spans="1:16" ht="15.6" customHeight="1" thickBot="1" x14ac:dyDescent="0.25">
      <c r="A43" s="274"/>
      <c r="B43" s="11"/>
      <c r="C43" s="21"/>
      <c r="D43" s="1022"/>
      <c r="E43" s="22"/>
      <c r="F43" s="57" t="s">
        <v>14</v>
      </c>
      <c r="G43" s="480">
        <f>SUM(G24:G26)</f>
        <v>1104.8</v>
      </c>
      <c r="H43" s="481">
        <f>SUM(H24:H26)</f>
        <v>857</v>
      </c>
      <c r="I43" s="482">
        <f>SUM(I24:I26)</f>
        <v>1499.7</v>
      </c>
      <c r="J43" s="1035"/>
      <c r="K43" s="345"/>
      <c r="L43" s="342"/>
      <c r="M43" s="349"/>
    </row>
    <row r="44" spans="1:16" ht="24.75" customHeight="1" x14ac:dyDescent="0.2">
      <c r="A44" s="275" t="s">
        <v>9</v>
      </c>
      <c r="B44" s="12" t="s">
        <v>9</v>
      </c>
      <c r="C44" s="23" t="s">
        <v>17</v>
      </c>
      <c r="D44" s="1023" t="s">
        <v>66</v>
      </c>
      <c r="E44" s="993" t="s">
        <v>172</v>
      </c>
      <c r="F44" s="15" t="s">
        <v>13</v>
      </c>
      <c r="G44" s="498">
        <f>75.4+29</f>
        <v>104.4</v>
      </c>
      <c r="H44" s="494">
        <f>75.4+34.8</f>
        <v>110.2</v>
      </c>
      <c r="I44" s="414">
        <f>75.4+34.8</f>
        <v>110.2</v>
      </c>
      <c r="J44" s="1003" t="s">
        <v>22</v>
      </c>
      <c r="K44" s="69">
        <v>25</v>
      </c>
      <c r="L44" s="157">
        <v>25</v>
      </c>
      <c r="M44" s="140">
        <v>25</v>
      </c>
    </row>
    <row r="45" spans="1:16" ht="15.6" customHeight="1" thickBot="1" x14ac:dyDescent="0.25">
      <c r="A45" s="276"/>
      <c r="B45" s="11"/>
      <c r="C45" s="24"/>
      <c r="D45" s="1024"/>
      <c r="E45" s="994"/>
      <c r="F45" s="57" t="s">
        <v>14</v>
      </c>
      <c r="G45" s="480">
        <f>SUM(G44:G44)</f>
        <v>104.4</v>
      </c>
      <c r="H45" s="481">
        <f t="shared" ref="H45:I45" si="0">SUM(H44:H44)</f>
        <v>110.2</v>
      </c>
      <c r="I45" s="482">
        <f t="shared" si="0"/>
        <v>110.2</v>
      </c>
      <c r="J45" s="1004"/>
      <c r="K45" s="343"/>
      <c r="L45" s="336"/>
      <c r="M45" s="150"/>
    </row>
    <row r="46" spans="1:16" ht="29.65" customHeight="1" x14ac:dyDescent="0.2">
      <c r="A46" s="277" t="s">
        <v>9</v>
      </c>
      <c r="B46" s="12" t="s">
        <v>9</v>
      </c>
      <c r="C46" s="23" t="s">
        <v>18</v>
      </c>
      <c r="D46" s="195" t="s">
        <v>188</v>
      </c>
      <c r="E46" s="14" t="s">
        <v>172</v>
      </c>
      <c r="F46" s="874" t="s">
        <v>13</v>
      </c>
      <c r="G46" s="851">
        <f>219.1+34</f>
        <v>253.1</v>
      </c>
      <c r="H46" s="875">
        <v>142.5</v>
      </c>
      <c r="I46" s="853">
        <v>142.5</v>
      </c>
      <c r="J46" s="151" t="s">
        <v>76</v>
      </c>
      <c r="K46" s="69">
        <v>4</v>
      </c>
      <c r="L46" s="157">
        <v>4</v>
      </c>
      <c r="M46" s="130">
        <v>4</v>
      </c>
    </row>
    <row r="47" spans="1:16" ht="32.25" customHeight="1" x14ac:dyDescent="0.2">
      <c r="A47" s="272"/>
      <c r="B47" s="16"/>
      <c r="C47" s="18"/>
      <c r="D47" s="292"/>
      <c r="E47" s="313"/>
      <c r="F47" s="338" t="s">
        <v>38</v>
      </c>
      <c r="G47" s="477">
        <v>17</v>
      </c>
      <c r="H47" s="497"/>
      <c r="I47" s="490"/>
      <c r="J47" s="152" t="s">
        <v>77</v>
      </c>
      <c r="K47" s="54">
        <v>15</v>
      </c>
      <c r="L47" s="158">
        <v>15</v>
      </c>
      <c r="M47" s="170">
        <v>15</v>
      </c>
    </row>
    <row r="48" spans="1:16" ht="15.75" customHeight="1" x14ac:dyDescent="0.2">
      <c r="A48" s="272"/>
      <c r="B48" s="16"/>
      <c r="C48" s="18"/>
      <c r="D48" s="612"/>
      <c r="E48" s="313"/>
      <c r="F48" s="95"/>
      <c r="G48" s="498"/>
      <c r="H48" s="499"/>
      <c r="I48" s="479"/>
      <c r="J48" s="1005" t="s">
        <v>203</v>
      </c>
      <c r="K48" s="681">
        <v>9</v>
      </c>
      <c r="L48" s="675">
        <v>9</v>
      </c>
      <c r="M48" s="676">
        <v>9</v>
      </c>
    </row>
    <row r="49" spans="1:18" ht="11.25" customHeight="1" x14ac:dyDescent="0.2">
      <c r="A49" s="272"/>
      <c r="B49" s="608"/>
      <c r="C49" s="18"/>
      <c r="D49" s="612"/>
      <c r="E49" s="611"/>
      <c r="F49" s="95"/>
      <c r="G49" s="498"/>
      <c r="H49" s="499"/>
      <c r="I49" s="479"/>
      <c r="J49" s="1006"/>
      <c r="K49" s="687"/>
      <c r="L49" s="375"/>
      <c r="M49" s="443"/>
    </row>
    <row r="50" spans="1:18" ht="42.75" customHeight="1" x14ac:dyDescent="0.2">
      <c r="A50" s="272"/>
      <c r="B50" s="608"/>
      <c r="C50" s="18"/>
      <c r="D50" s="680"/>
      <c r="E50" s="49"/>
      <c r="F50" s="95"/>
      <c r="G50" s="498"/>
      <c r="H50" s="671"/>
      <c r="I50" s="479"/>
      <c r="J50" s="306" t="s">
        <v>228</v>
      </c>
      <c r="K50" s="760">
        <v>1</v>
      </c>
      <c r="L50" s="198"/>
      <c r="M50" s="444"/>
    </row>
    <row r="51" spans="1:18" s="739" customFormat="1" ht="18" customHeight="1" x14ac:dyDescent="0.2">
      <c r="A51" s="744"/>
      <c r="B51" s="735"/>
      <c r="C51" s="713"/>
      <c r="D51" s="755"/>
      <c r="E51" s="49"/>
      <c r="F51" s="95"/>
      <c r="G51" s="498"/>
      <c r="H51" s="756"/>
      <c r="I51" s="729"/>
      <c r="J51" s="306" t="s">
        <v>235</v>
      </c>
      <c r="K51" s="760">
        <v>1</v>
      </c>
      <c r="L51" s="198"/>
      <c r="M51" s="444"/>
    </row>
    <row r="52" spans="1:18" s="739" customFormat="1" ht="38.25" customHeight="1" x14ac:dyDescent="0.2">
      <c r="A52" s="744"/>
      <c r="B52" s="735"/>
      <c r="C52" s="713"/>
      <c r="D52" s="937"/>
      <c r="E52" s="49"/>
      <c r="F52" s="95"/>
      <c r="G52" s="498"/>
      <c r="H52" s="849"/>
      <c r="I52" s="729"/>
      <c r="J52" s="306" t="s">
        <v>261</v>
      </c>
      <c r="K52" s="760">
        <v>1</v>
      </c>
      <c r="L52" s="198"/>
      <c r="M52" s="444"/>
    </row>
    <row r="53" spans="1:18" s="739" customFormat="1" ht="46.5" customHeight="1" x14ac:dyDescent="0.2">
      <c r="A53" s="744"/>
      <c r="B53" s="735"/>
      <c r="C53" s="713"/>
      <c r="D53" s="937"/>
      <c r="E53" s="49"/>
      <c r="F53" s="95"/>
      <c r="G53" s="498"/>
      <c r="H53" s="849"/>
      <c r="I53" s="729"/>
      <c r="J53" s="757" t="s">
        <v>251</v>
      </c>
      <c r="K53" s="947">
        <v>20</v>
      </c>
      <c r="L53" s="938">
        <v>100</v>
      </c>
      <c r="M53" s="758"/>
    </row>
    <row r="54" spans="1:18" ht="13.5" thickBot="1" x14ac:dyDescent="0.25">
      <c r="A54" s="272"/>
      <c r="B54" s="16"/>
      <c r="C54" s="18"/>
      <c r="D54" s="672"/>
      <c r="E54" s="313"/>
      <c r="F54" s="62" t="s">
        <v>14</v>
      </c>
      <c r="G54" s="500">
        <f>SUM(G46:G47)</f>
        <v>270.10000000000002</v>
      </c>
      <c r="H54" s="501">
        <f>SUM(H46:H47)</f>
        <v>142.5</v>
      </c>
      <c r="I54" s="502">
        <f>SUM(I46:I47)</f>
        <v>142.5</v>
      </c>
      <c r="J54" s="673"/>
      <c r="K54" s="615"/>
      <c r="L54" s="616"/>
      <c r="M54" s="613"/>
    </row>
    <row r="55" spans="1:18" ht="15.75" customHeight="1" x14ac:dyDescent="0.2">
      <c r="A55" s="275" t="s">
        <v>9</v>
      </c>
      <c r="B55" s="12" t="s">
        <v>9</v>
      </c>
      <c r="C55" s="23" t="s">
        <v>19</v>
      </c>
      <c r="D55" s="1023" t="s">
        <v>73</v>
      </c>
      <c r="E55" s="14" t="s">
        <v>172</v>
      </c>
      <c r="F55" s="58" t="s">
        <v>13</v>
      </c>
      <c r="G55" s="474">
        <v>41.1</v>
      </c>
      <c r="H55" s="475">
        <v>50</v>
      </c>
      <c r="I55" s="476">
        <v>50</v>
      </c>
      <c r="J55" s="1092" t="s">
        <v>140</v>
      </c>
      <c r="K55" s="1094">
        <v>3</v>
      </c>
      <c r="L55" s="1010">
        <v>3</v>
      </c>
      <c r="M55" s="1012">
        <v>3</v>
      </c>
    </row>
    <row r="56" spans="1:18" ht="12" customHeight="1" x14ac:dyDescent="0.2">
      <c r="A56" s="272"/>
      <c r="B56" s="16"/>
      <c r="C56" s="18"/>
      <c r="D56" s="1033"/>
      <c r="E56" s="313"/>
      <c r="F56" s="926"/>
      <c r="G56" s="932"/>
      <c r="H56" s="849"/>
      <c r="I56" s="933"/>
      <c r="J56" s="1093"/>
      <c r="K56" s="1095"/>
      <c r="L56" s="1011"/>
      <c r="M56" s="1013"/>
    </row>
    <row r="57" spans="1:18" ht="30" customHeight="1" x14ac:dyDescent="0.2">
      <c r="A57" s="272"/>
      <c r="B57" s="16"/>
      <c r="C57" s="18"/>
      <c r="D57" s="1033"/>
      <c r="E57" s="313"/>
      <c r="F57" s="95"/>
      <c r="G57" s="498"/>
      <c r="H57" s="499"/>
      <c r="I57" s="479"/>
      <c r="J57" s="134" t="s">
        <v>144</v>
      </c>
      <c r="K57" s="337">
        <v>3</v>
      </c>
      <c r="L57" s="161">
        <v>3</v>
      </c>
      <c r="M57" s="159">
        <v>3</v>
      </c>
    </row>
    <row r="58" spans="1:18" ht="26.25" customHeight="1" x14ac:dyDescent="0.2">
      <c r="A58" s="272"/>
      <c r="B58" s="16"/>
      <c r="C58" s="18"/>
      <c r="D58" s="1033"/>
      <c r="E58" s="313"/>
      <c r="F58" s="95"/>
      <c r="G58" s="498"/>
      <c r="H58" s="499"/>
      <c r="I58" s="479"/>
      <c r="J58" s="160" t="s">
        <v>25</v>
      </c>
      <c r="K58" s="337">
        <v>1</v>
      </c>
      <c r="L58" s="161">
        <v>1</v>
      </c>
      <c r="M58" s="162">
        <v>1</v>
      </c>
    </row>
    <row r="59" spans="1:18" ht="16.149999999999999" customHeight="1" x14ac:dyDescent="0.2">
      <c r="A59" s="272"/>
      <c r="B59" s="608"/>
      <c r="C59" s="18"/>
      <c r="D59" s="641"/>
      <c r="E59" s="643"/>
      <c r="F59" s="95"/>
      <c r="G59" s="498"/>
      <c r="H59" s="642"/>
      <c r="I59" s="479"/>
      <c r="J59" s="995" t="s">
        <v>60</v>
      </c>
      <c r="K59" s="997">
        <v>10</v>
      </c>
      <c r="L59" s="999">
        <v>10</v>
      </c>
      <c r="M59" s="1001">
        <v>10</v>
      </c>
    </row>
    <row r="60" spans="1:18" ht="15" customHeight="1" thickBot="1" x14ac:dyDescent="0.25">
      <c r="A60" s="276"/>
      <c r="B60" s="11"/>
      <c r="C60" s="24"/>
      <c r="D60" s="308"/>
      <c r="E60" s="312"/>
      <c r="F60" s="62" t="s">
        <v>14</v>
      </c>
      <c r="G60" s="154">
        <f>G55</f>
        <v>41.1</v>
      </c>
      <c r="H60" s="155">
        <f>H55</f>
        <v>50</v>
      </c>
      <c r="I60" s="230">
        <f>I55</f>
        <v>50</v>
      </c>
      <c r="J60" s="996"/>
      <c r="K60" s="998"/>
      <c r="L60" s="1000"/>
      <c r="M60" s="1002"/>
    </row>
    <row r="61" spans="1:18" ht="15" customHeight="1" thickBot="1" x14ac:dyDescent="0.25">
      <c r="A61" s="274" t="s">
        <v>9</v>
      </c>
      <c r="B61" s="25" t="s">
        <v>9</v>
      </c>
      <c r="C61" s="1138" t="s">
        <v>26</v>
      </c>
      <c r="D61" s="1139"/>
      <c r="E61" s="1139"/>
      <c r="F61" s="1139"/>
      <c r="G61" s="240">
        <f>+G54+G45+G23+G60+G43</f>
        <v>2545.3999999999996</v>
      </c>
      <c r="H61" s="233">
        <f>+H54+H45+H23+H60+H43</f>
        <v>2188.6000000000004</v>
      </c>
      <c r="I61" s="234">
        <f>+I54+I45+I23+I60+I43</f>
        <v>2831.3</v>
      </c>
      <c r="J61" s="1014"/>
      <c r="K61" s="1015"/>
      <c r="L61" s="1015"/>
      <c r="M61" s="1016"/>
    </row>
    <row r="62" spans="1:18" ht="13.5" thickBot="1" x14ac:dyDescent="0.25">
      <c r="A62" s="278" t="s">
        <v>9</v>
      </c>
      <c r="B62" s="71" t="s">
        <v>15</v>
      </c>
      <c r="C62" s="1133" t="s">
        <v>27</v>
      </c>
      <c r="D62" s="1085"/>
      <c r="E62" s="1085"/>
      <c r="F62" s="1085"/>
      <c r="G62" s="1085"/>
      <c r="H62" s="1085"/>
      <c r="I62" s="1085"/>
      <c r="J62" s="1085"/>
      <c r="K62" s="1134"/>
      <c r="L62" s="1134"/>
      <c r="M62" s="1135"/>
    </row>
    <row r="63" spans="1:18" ht="15.75" customHeight="1" x14ac:dyDescent="0.2">
      <c r="A63" s="273" t="s">
        <v>9</v>
      </c>
      <c r="B63" s="12" t="s">
        <v>15</v>
      </c>
      <c r="C63" s="23" t="s">
        <v>9</v>
      </c>
      <c r="D63" s="1152" t="s">
        <v>28</v>
      </c>
      <c r="E63" s="113" t="s">
        <v>12</v>
      </c>
      <c r="F63" s="299" t="s">
        <v>13</v>
      </c>
      <c r="G63" s="511">
        <v>6162.5</v>
      </c>
      <c r="H63" s="512">
        <v>6558.8</v>
      </c>
      <c r="I63" s="485">
        <f>6135.6+0.5</f>
        <v>6136.1</v>
      </c>
      <c r="J63" s="186" t="s">
        <v>29</v>
      </c>
      <c r="K63" s="288">
        <v>644.79999999999995</v>
      </c>
      <c r="L63" s="203">
        <v>731.8</v>
      </c>
      <c r="M63" s="266">
        <v>759.8</v>
      </c>
      <c r="O63" s="739"/>
      <c r="P63" s="739"/>
      <c r="Q63" s="739"/>
      <c r="R63" s="739"/>
    </row>
    <row r="64" spans="1:18" ht="15.75" customHeight="1" x14ac:dyDescent="0.2">
      <c r="A64" s="271"/>
      <c r="B64" s="16"/>
      <c r="C64" s="18"/>
      <c r="D64" s="1153"/>
      <c r="E64" s="114" t="s">
        <v>173</v>
      </c>
      <c r="F64" s="300" t="s">
        <v>30</v>
      </c>
      <c r="G64" s="513">
        <v>341</v>
      </c>
      <c r="H64" s="514">
        <v>448.3</v>
      </c>
      <c r="I64" s="486">
        <v>454</v>
      </c>
      <c r="J64" s="1136" t="s">
        <v>197</v>
      </c>
      <c r="K64" s="267">
        <v>2814</v>
      </c>
      <c r="L64" s="657">
        <v>3074</v>
      </c>
      <c r="M64" s="658">
        <v>3200</v>
      </c>
      <c r="O64" s="854" t="s">
        <v>13</v>
      </c>
      <c r="P64" s="855">
        <f>G68+G75+G79+G83+G88+G92+G97+G101+G103</f>
        <v>5964.7000000000016</v>
      </c>
      <c r="Q64" s="855">
        <f>H68+H75+H79+H83+H88+H92+H94+H97+H99+H100+H101+H103</f>
        <v>6416.8999999999978</v>
      </c>
      <c r="R64" s="855">
        <f>I68+I75+I79+I83+I88+I92+I97+I101+I103</f>
        <v>6136.0999999999985</v>
      </c>
    </row>
    <row r="65" spans="1:18" ht="15.75" customHeight="1" x14ac:dyDescent="0.2">
      <c r="A65" s="271"/>
      <c r="B65" s="16"/>
      <c r="C65" s="18"/>
      <c r="D65" s="314"/>
      <c r="E65" s="114"/>
      <c r="F65" s="301" t="s">
        <v>58</v>
      </c>
      <c r="G65" s="516">
        <v>115.2</v>
      </c>
      <c r="H65" s="517"/>
      <c r="I65" s="692"/>
      <c r="J65" s="1137"/>
      <c r="K65" s="567"/>
      <c r="L65" s="625"/>
      <c r="M65" s="351"/>
      <c r="O65" s="877" t="s">
        <v>38</v>
      </c>
      <c r="P65" s="878"/>
      <c r="Q65" s="855"/>
      <c r="R65" s="855"/>
    </row>
    <row r="66" spans="1:18" ht="16.5" customHeight="1" x14ac:dyDescent="0.2">
      <c r="A66" s="271"/>
      <c r="B66" s="16"/>
      <c r="C66" s="18"/>
      <c r="D66" s="314"/>
      <c r="E66" s="114"/>
      <c r="F66" s="301" t="s">
        <v>126</v>
      </c>
      <c r="G66" s="516">
        <v>58.5</v>
      </c>
      <c r="H66" s="517"/>
      <c r="I66" s="692"/>
      <c r="J66" s="838"/>
      <c r="K66" s="567"/>
      <c r="L66" s="833"/>
      <c r="M66" s="351"/>
      <c r="O66" s="854"/>
      <c r="P66" s="855"/>
      <c r="Q66" s="855"/>
      <c r="R66" s="855"/>
    </row>
    <row r="67" spans="1:18" s="739" customFormat="1" ht="18.75" customHeight="1" x14ac:dyDescent="0.2">
      <c r="A67" s="720"/>
      <c r="B67" s="735"/>
      <c r="C67" s="713"/>
      <c r="D67" s="837"/>
      <c r="E67" s="114"/>
      <c r="F67" s="876" t="s">
        <v>38</v>
      </c>
      <c r="G67" s="753">
        <v>2.2999999999999998</v>
      </c>
      <c r="H67" s="754"/>
      <c r="I67" s="752"/>
      <c r="J67" s="700"/>
      <c r="K67" s="919"/>
      <c r="L67" s="360"/>
      <c r="M67" s="920"/>
      <c r="O67" s="854"/>
      <c r="P67" s="855"/>
      <c r="Q67" s="855"/>
      <c r="R67" s="855"/>
    </row>
    <row r="68" spans="1:18" ht="18" customHeight="1" x14ac:dyDescent="0.2">
      <c r="A68" s="271"/>
      <c r="B68" s="16"/>
      <c r="C68" s="18"/>
      <c r="D68" s="1020" t="s">
        <v>31</v>
      </c>
      <c r="E68" s="114" t="s">
        <v>172</v>
      </c>
      <c r="F68" s="870" t="s">
        <v>132</v>
      </c>
      <c r="G68" s="879">
        <v>787.3</v>
      </c>
      <c r="H68" s="871">
        <v>776.8</v>
      </c>
      <c r="I68" s="880">
        <v>776.8</v>
      </c>
      <c r="J68" s="846" t="s">
        <v>238</v>
      </c>
      <c r="K68" s="721">
        <v>1</v>
      </c>
      <c r="L68" s="158"/>
      <c r="M68" s="353"/>
      <c r="O68" s="855" t="s">
        <v>14</v>
      </c>
      <c r="P68" s="855">
        <f>P66+G64+G65+G66</f>
        <v>514.70000000000005</v>
      </c>
      <c r="Q68" s="855">
        <f>Q64+H64</f>
        <v>6865.199999999998</v>
      </c>
      <c r="R68" s="855">
        <f>R64+I64</f>
        <v>6590.0999999999985</v>
      </c>
    </row>
    <row r="69" spans="1:18" ht="27" customHeight="1" x14ac:dyDescent="0.2">
      <c r="A69" s="271"/>
      <c r="B69" s="16"/>
      <c r="C69" s="18"/>
      <c r="D69" s="1025"/>
      <c r="E69" s="37"/>
      <c r="F69" s="881"/>
      <c r="G69" s="882"/>
      <c r="H69" s="883"/>
      <c r="I69" s="879"/>
      <c r="J69" s="717" t="s">
        <v>230</v>
      </c>
      <c r="K69" s="716">
        <v>2</v>
      </c>
      <c r="L69" s="719"/>
      <c r="M69" s="354"/>
    </row>
    <row r="70" spans="1:18" s="739" customFormat="1" ht="54.75" customHeight="1" x14ac:dyDescent="0.2">
      <c r="A70" s="720"/>
      <c r="B70" s="735"/>
      <c r="C70" s="713"/>
      <c r="D70" s="969" t="s">
        <v>263</v>
      </c>
      <c r="E70" s="850" t="s">
        <v>177</v>
      </c>
      <c r="F70" s="881"/>
      <c r="G70" s="882"/>
      <c r="H70" s="883"/>
      <c r="I70" s="879"/>
      <c r="J70" s="717" t="s">
        <v>264</v>
      </c>
      <c r="K70" s="716">
        <v>20</v>
      </c>
      <c r="L70" s="719">
        <v>100</v>
      </c>
      <c r="M70" s="354"/>
    </row>
    <row r="71" spans="1:18" s="739" customFormat="1" ht="41.25" customHeight="1" x14ac:dyDescent="0.2">
      <c r="A71" s="720"/>
      <c r="B71" s="735"/>
      <c r="C71" s="713"/>
      <c r="D71" s="969"/>
      <c r="E71" s="715"/>
      <c r="F71" s="881"/>
      <c r="G71" s="882"/>
      <c r="H71" s="883"/>
      <c r="I71" s="879"/>
      <c r="J71" s="717" t="s">
        <v>265</v>
      </c>
      <c r="K71" s="716"/>
      <c r="L71" s="719">
        <v>1</v>
      </c>
      <c r="M71" s="354"/>
    </row>
    <row r="72" spans="1:18" s="739" customFormat="1" ht="28.5" customHeight="1" x14ac:dyDescent="0.2">
      <c r="A72" s="720"/>
      <c r="B72" s="735"/>
      <c r="C72" s="713"/>
      <c r="D72" s="969"/>
      <c r="E72" s="715"/>
      <c r="F72" s="881"/>
      <c r="G72" s="882"/>
      <c r="H72" s="883"/>
      <c r="I72" s="879"/>
      <c r="J72" s="717" t="s">
        <v>266</v>
      </c>
      <c r="K72" s="716">
        <v>60</v>
      </c>
      <c r="L72" s="719">
        <v>100</v>
      </c>
      <c r="M72" s="354"/>
    </row>
    <row r="73" spans="1:18" s="739" customFormat="1" ht="15.75" customHeight="1" x14ac:dyDescent="0.2">
      <c r="A73" s="720"/>
      <c r="B73" s="735"/>
      <c r="C73" s="713"/>
      <c r="D73" s="969"/>
      <c r="E73" s="715"/>
      <c r="F73" s="881"/>
      <c r="G73" s="882"/>
      <c r="H73" s="883"/>
      <c r="I73" s="879"/>
      <c r="J73" s="717" t="s">
        <v>267</v>
      </c>
      <c r="K73" s="716"/>
      <c r="L73" s="719">
        <v>1</v>
      </c>
      <c r="M73" s="354"/>
    </row>
    <row r="74" spans="1:18" s="739" customFormat="1" ht="42.75" customHeight="1" x14ac:dyDescent="0.2">
      <c r="A74" s="720"/>
      <c r="B74" s="735"/>
      <c r="C74" s="713"/>
      <c r="D74" s="969"/>
      <c r="E74" s="715"/>
      <c r="F74" s="881"/>
      <c r="G74" s="882"/>
      <c r="H74" s="883"/>
      <c r="I74" s="879"/>
      <c r="J74" s="717" t="s">
        <v>268</v>
      </c>
      <c r="K74" s="716">
        <v>70</v>
      </c>
      <c r="L74" s="719">
        <v>100</v>
      </c>
      <c r="M74" s="354"/>
    </row>
    <row r="75" spans="1:18" ht="27" customHeight="1" x14ac:dyDescent="0.2">
      <c r="A75" s="271"/>
      <c r="B75" s="16"/>
      <c r="C75" s="18"/>
      <c r="D75" s="1020" t="s">
        <v>184</v>
      </c>
      <c r="E75" s="114" t="s">
        <v>172</v>
      </c>
      <c r="F75" s="870" t="s">
        <v>132</v>
      </c>
      <c r="G75" s="873">
        <v>1542</v>
      </c>
      <c r="H75" s="871">
        <v>1523.6</v>
      </c>
      <c r="I75" s="893">
        <v>1558.6</v>
      </c>
      <c r="J75" s="846" t="s">
        <v>231</v>
      </c>
      <c r="K75" s="721">
        <v>1</v>
      </c>
      <c r="L75" s="844"/>
      <c r="M75" s="354"/>
      <c r="N75" s="1159"/>
      <c r="O75" s="1160"/>
      <c r="P75" s="1160"/>
      <c r="Q75" s="1160"/>
      <c r="R75" s="690"/>
    </row>
    <row r="76" spans="1:18" ht="27.75" customHeight="1" x14ac:dyDescent="0.2">
      <c r="A76" s="271"/>
      <c r="B76" s="16"/>
      <c r="C76" s="18"/>
      <c r="D76" s="1025"/>
      <c r="E76" s="37"/>
      <c r="F76" s="870"/>
      <c r="G76" s="879"/>
      <c r="H76" s="884"/>
      <c r="I76" s="290"/>
      <c r="J76" s="835"/>
      <c r="K76" s="841"/>
      <c r="L76" s="843"/>
      <c r="M76" s="922"/>
      <c r="N76" s="1159"/>
      <c r="O76" s="1160"/>
      <c r="P76" s="1160"/>
      <c r="Q76" s="1160"/>
      <c r="R76" s="690"/>
    </row>
    <row r="77" spans="1:18" s="739" customFormat="1" ht="27.75" customHeight="1" x14ac:dyDescent="0.2">
      <c r="A77" s="720"/>
      <c r="B77" s="735"/>
      <c r="C77" s="713"/>
      <c r="D77" s="969" t="s">
        <v>276</v>
      </c>
      <c r="E77" s="850" t="s">
        <v>177</v>
      </c>
      <c r="F77" s="965"/>
      <c r="G77" s="879"/>
      <c r="H77" s="884"/>
      <c r="I77" s="290"/>
      <c r="J77" s="968" t="s">
        <v>269</v>
      </c>
      <c r="K77" s="722">
        <v>50</v>
      </c>
      <c r="L77" s="971">
        <v>100</v>
      </c>
      <c r="M77" s="975"/>
      <c r="N77" s="959"/>
      <c r="O77" s="960"/>
      <c r="P77" s="960"/>
      <c r="Q77" s="960"/>
      <c r="R77" s="733"/>
    </row>
    <row r="78" spans="1:18" s="739" customFormat="1" ht="19.5" customHeight="1" x14ac:dyDescent="0.2">
      <c r="A78" s="720"/>
      <c r="B78" s="735"/>
      <c r="C78" s="713"/>
      <c r="D78" s="969"/>
      <c r="E78" s="715"/>
      <c r="F78" s="965"/>
      <c r="G78" s="879"/>
      <c r="H78" s="884"/>
      <c r="I78" s="290"/>
      <c r="J78" s="968" t="s">
        <v>270</v>
      </c>
      <c r="K78" s="722"/>
      <c r="L78" s="971">
        <v>1</v>
      </c>
      <c r="M78" s="974"/>
      <c r="N78" s="959"/>
      <c r="O78" s="960"/>
      <c r="P78" s="960"/>
      <c r="Q78" s="960"/>
      <c r="R78" s="733"/>
    </row>
    <row r="79" spans="1:18" ht="41.25" customHeight="1" x14ac:dyDescent="0.2">
      <c r="A79" s="271"/>
      <c r="B79" s="16"/>
      <c r="C79" s="26"/>
      <c r="D79" s="831" t="s">
        <v>32</v>
      </c>
      <c r="E79" s="630" t="s">
        <v>172</v>
      </c>
      <c r="F79" s="885" t="s">
        <v>132</v>
      </c>
      <c r="G79" s="942">
        <f>144.6+2.3</f>
        <v>146.9</v>
      </c>
      <c r="H79" s="943">
        <v>143.6</v>
      </c>
      <c r="I79" s="944">
        <v>143.6</v>
      </c>
      <c r="J79" s="717" t="s">
        <v>252</v>
      </c>
      <c r="K79" s="716">
        <v>100</v>
      </c>
      <c r="L79" s="719"/>
      <c r="M79" s="354"/>
      <c r="N79" s="1159"/>
      <c r="O79" s="1160"/>
      <c r="P79" s="1160"/>
      <c r="Q79" s="1160"/>
      <c r="R79" s="690"/>
    </row>
    <row r="80" spans="1:18" s="739" customFormat="1" ht="29.25" customHeight="1" x14ac:dyDescent="0.2">
      <c r="A80" s="720"/>
      <c r="B80" s="735"/>
      <c r="C80" s="135"/>
      <c r="D80" s="983" t="s">
        <v>253</v>
      </c>
      <c r="E80" s="850" t="s">
        <v>177</v>
      </c>
      <c r="F80" s="885" t="s">
        <v>132</v>
      </c>
      <c r="G80" s="942">
        <v>0</v>
      </c>
      <c r="H80" s="943">
        <v>8</v>
      </c>
      <c r="I80" s="944">
        <f>+H80-G80</f>
        <v>8</v>
      </c>
      <c r="J80" s="717" t="s">
        <v>254</v>
      </c>
      <c r="K80" s="716">
        <v>20</v>
      </c>
      <c r="L80" s="719"/>
      <c r="M80" s="354"/>
      <c r="N80" s="936"/>
      <c r="O80" s="936"/>
      <c r="P80" s="936"/>
      <c r="Q80" s="936"/>
      <c r="R80" s="733"/>
    </row>
    <row r="81" spans="1:18" s="739" customFormat="1" ht="29.25" customHeight="1" x14ac:dyDescent="0.2">
      <c r="A81" s="720"/>
      <c r="B81" s="735"/>
      <c r="C81" s="135"/>
      <c r="D81" s="1032"/>
      <c r="E81" s="850"/>
      <c r="F81" s="75"/>
      <c r="G81" s="932"/>
      <c r="H81" s="849"/>
      <c r="I81" s="933"/>
      <c r="J81" s="717" t="s">
        <v>255</v>
      </c>
      <c r="K81" s="716">
        <v>2000</v>
      </c>
      <c r="L81" s="719"/>
      <c r="M81" s="354"/>
      <c r="N81" s="936"/>
      <c r="O81" s="936"/>
      <c r="P81" s="936"/>
      <c r="Q81" s="936"/>
      <c r="R81" s="733"/>
    </row>
    <row r="82" spans="1:18" s="739" customFormat="1" ht="29.25" customHeight="1" x14ac:dyDescent="0.2">
      <c r="A82" s="720"/>
      <c r="B82" s="735"/>
      <c r="C82" s="135"/>
      <c r="D82" s="984"/>
      <c r="E82" s="850"/>
      <c r="F82" s="75"/>
      <c r="G82" s="932"/>
      <c r="H82" s="849"/>
      <c r="I82" s="933"/>
      <c r="J82" s="955" t="s">
        <v>256</v>
      </c>
      <c r="K82" s="721">
        <v>20</v>
      </c>
      <c r="L82" s="938"/>
      <c r="M82" s="354"/>
      <c r="N82" s="936"/>
      <c r="O82" s="936"/>
      <c r="P82" s="936"/>
      <c r="Q82" s="936"/>
      <c r="R82" s="733"/>
    </row>
    <row r="83" spans="1:18" ht="15.6" customHeight="1" x14ac:dyDescent="0.2">
      <c r="A83" s="271"/>
      <c r="B83" s="16"/>
      <c r="C83" s="135"/>
      <c r="D83" s="1020" t="s">
        <v>93</v>
      </c>
      <c r="E83" s="114" t="s">
        <v>172</v>
      </c>
      <c r="F83" s="1091" t="s">
        <v>132</v>
      </c>
      <c r="G83" s="1026">
        <f>1402.3+10.4+0.5</f>
        <v>1413.2</v>
      </c>
      <c r="H83" s="1027">
        <f>1398.8+0.5</f>
        <v>1399.3</v>
      </c>
      <c r="I83" s="1158">
        <f>1402.8+0.5</f>
        <v>1403.3</v>
      </c>
      <c r="J83" s="1154" t="s">
        <v>33</v>
      </c>
      <c r="K83" s="747">
        <v>500</v>
      </c>
      <c r="L83" s="761">
        <v>500</v>
      </c>
      <c r="M83" s="163">
        <v>500</v>
      </c>
    </row>
    <row r="84" spans="1:18" ht="15.6" customHeight="1" x14ac:dyDescent="0.2">
      <c r="A84" s="279"/>
      <c r="B84" s="16"/>
      <c r="C84" s="27"/>
      <c r="D84" s="1021"/>
      <c r="E84" s="37"/>
      <c r="F84" s="1091"/>
      <c r="G84" s="1026"/>
      <c r="H84" s="1027"/>
      <c r="I84" s="1158"/>
      <c r="J84" s="1093"/>
      <c r="K84" s="721"/>
      <c r="L84" s="762"/>
      <c r="M84" s="950"/>
    </row>
    <row r="85" spans="1:18" ht="28.5" customHeight="1" x14ac:dyDescent="0.2">
      <c r="A85" s="272"/>
      <c r="B85" s="608"/>
      <c r="C85" s="27"/>
      <c r="D85" s="1021"/>
      <c r="E85" s="35"/>
      <c r="F85" s="870"/>
      <c r="G85" s="879"/>
      <c r="H85" s="871"/>
      <c r="I85" s="879"/>
      <c r="J85" s="102" t="s">
        <v>99</v>
      </c>
      <c r="K85" s="54">
        <v>800</v>
      </c>
      <c r="L85" s="158">
        <v>800</v>
      </c>
      <c r="M85" s="951">
        <v>800</v>
      </c>
      <c r="R85" s="4"/>
    </row>
    <row r="86" spans="1:18" s="739" customFormat="1" ht="28.5" customHeight="1" x14ac:dyDescent="0.2">
      <c r="A86" s="744"/>
      <c r="B86" s="735"/>
      <c r="C86" s="737"/>
      <c r="D86" s="937"/>
      <c r="E86" s="714"/>
      <c r="F86" s="941"/>
      <c r="G86" s="879"/>
      <c r="H86" s="943"/>
      <c r="I86" s="879"/>
      <c r="J86" s="954" t="s">
        <v>257</v>
      </c>
      <c r="K86" s="747">
        <v>1</v>
      </c>
      <c r="L86" s="719">
        <v>1</v>
      </c>
      <c r="M86" s="951">
        <v>1</v>
      </c>
      <c r="R86" s="712"/>
    </row>
    <row r="87" spans="1:18" s="739" customFormat="1" ht="28.5" customHeight="1" x14ac:dyDescent="0.2">
      <c r="A87" s="744"/>
      <c r="B87" s="735"/>
      <c r="C87" s="737"/>
      <c r="D87" s="937"/>
      <c r="E87" s="714"/>
      <c r="F87" s="941"/>
      <c r="G87" s="879"/>
      <c r="H87" s="943"/>
      <c r="I87" s="879"/>
      <c r="J87" s="954" t="s">
        <v>258</v>
      </c>
      <c r="K87" s="747">
        <v>1</v>
      </c>
      <c r="L87" s="719"/>
      <c r="M87" s="166"/>
      <c r="R87" s="712"/>
    </row>
    <row r="88" spans="1:18" ht="39" customHeight="1" x14ac:dyDescent="0.2">
      <c r="A88" s="272"/>
      <c r="B88" s="16"/>
      <c r="C88" s="18"/>
      <c r="D88" s="1020" t="s">
        <v>185</v>
      </c>
      <c r="E88" s="114" t="s">
        <v>172</v>
      </c>
      <c r="F88" s="870" t="s">
        <v>132</v>
      </c>
      <c r="G88" s="873">
        <v>480.6</v>
      </c>
      <c r="H88" s="871">
        <v>517.70000000000005</v>
      </c>
      <c r="I88" s="893">
        <v>519.70000000000005</v>
      </c>
      <c r="J88" s="834" t="s">
        <v>239</v>
      </c>
      <c r="K88" s="747">
        <v>1</v>
      </c>
      <c r="L88" s="158"/>
      <c r="M88" s="356"/>
      <c r="N88" s="664"/>
      <c r="O88" s="650"/>
      <c r="P88" s="650"/>
      <c r="Q88" s="650"/>
    </row>
    <row r="89" spans="1:18" ht="17.25" customHeight="1" x14ac:dyDescent="0.2">
      <c r="A89" s="272"/>
      <c r="B89" s="16"/>
      <c r="C89" s="18"/>
      <c r="D89" s="1021"/>
      <c r="E89" s="37"/>
      <c r="F89" s="888"/>
      <c r="G89" s="878"/>
      <c r="H89" s="889"/>
      <c r="I89" s="862"/>
      <c r="J89" s="834" t="s">
        <v>232</v>
      </c>
      <c r="K89" s="747">
        <v>1</v>
      </c>
      <c r="L89" s="158"/>
      <c r="M89" s="353"/>
    </row>
    <row r="90" spans="1:18" ht="27" customHeight="1" x14ac:dyDescent="0.2">
      <c r="A90" s="272"/>
      <c r="B90" s="449"/>
      <c r="C90" s="27"/>
      <c r="D90" s="1021"/>
      <c r="E90" s="35"/>
      <c r="F90" s="888"/>
      <c r="G90" s="878"/>
      <c r="H90" s="889"/>
      <c r="I90" s="862"/>
      <c r="J90" s="746" t="s">
        <v>275</v>
      </c>
      <c r="K90" s="747">
        <v>2</v>
      </c>
      <c r="L90" s="741"/>
      <c r="M90" s="750"/>
    </row>
    <row r="91" spans="1:18" s="739" customFormat="1" ht="15.75" customHeight="1" x14ac:dyDescent="0.2">
      <c r="A91" s="744"/>
      <c r="B91" s="735"/>
      <c r="C91" s="737"/>
      <c r="D91" s="964"/>
      <c r="E91" s="714"/>
      <c r="F91" s="888"/>
      <c r="G91" s="878"/>
      <c r="H91" s="889"/>
      <c r="I91" s="862"/>
      <c r="J91" s="963" t="s">
        <v>271</v>
      </c>
      <c r="K91" s="747">
        <v>2</v>
      </c>
      <c r="L91" s="962"/>
      <c r="M91" s="750"/>
    </row>
    <row r="92" spans="1:18" ht="27" customHeight="1" x14ac:dyDescent="0.2">
      <c r="A92" s="272"/>
      <c r="B92" s="16"/>
      <c r="C92" s="27"/>
      <c r="D92" s="983" t="s">
        <v>112</v>
      </c>
      <c r="E92" s="97" t="s">
        <v>195</v>
      </c>
      <c r="F92" s="890" t="s">
        <v>132</v>
      </c>
      <c r="G92" s="873">
        <v>37.1</v>
      </c>
      <c r="H92" s="892">
        <v>38.9</v>
      </c>
      <c r="I92" s="872">
        <v>40.9</v>
      </c>
      <c r="J92" s="691" t="s">
        <v>67</v>
      </c>
      <c r="K92" s="337">
        <v>14</v>
      </c>
      <c r="L92" s="465">
        <v>16</v>
      </c>
      <c r="M92" s="265">
        <v>16</v>
      </c>
      <c r="N92" s="79"/>
      <c r="O92" s="4"/>
    </row>
    <row r="93" spans="1:18" ht="54.75" customHeight="1" x14ac:dyDescent="0.2">
      <c r="A93" s="272"/>
      <c r="B93" s="16"/>
      <c r="C93" s="27"/>
      <c r="D93" s="984"/>
      <c r="E93" s="35"/>
      <c r="F93" s="890"/>
      <c r="G93" s="891"/>
      <c r="H93" s="892"/>
      <c r="I93" s="862"/>
      <c r="J93" s="691" t="s">
        <v>113</v>
      </c>
      <c r="K93" s="337">
        <v>5</v>
      </c>
      <c r="L93" s="465">
        <v>6</v>
      </c>
      <c r="M93" s="265">
        <v>6</v>
      </c>
      <c r="O93" s="4"/>
    </row>
    <row r="94" spans="1:18" ht="41.25" customHeight="1" x14ac:dyDescent="0.2">
      <c r="A94" s="272"/>
      <c r="B94" s="16"/>
      <c r="C94" s="27"/>
      <c r="D94" s="970" t="s">
        <v>111</v>
      </c>
      <c r="E94" s="976" t="s">
        <v>196</v>
      </c>
      <c r="F94" s="890" t="s">
        <v>132</v>
      </c>
      <c r="G94" s="879"/>
      <c r="H94" s="871">
        <v>21.9</v>
      </c>
      <c r="I94" s="862"/>
      <c r="J94" s="102" t="s">
        <v>106</v>
      </c>
      <c r="K94" s="701"/>
      <c r="L94" s="158">
        <v>100</v>
      </c>
      <c r="M94" s="265"/>
      <c r="N94" s="986"/>
      <c r="O94" s="1161"/>
      <c r="P94" s="1161"/>
      <c r="Q94" s="1161"/>
    </row>
    <row r="95" spans="1:18" s="739" customFormat="1" ht="39.75" customHeight="1" x14ac:dyDescent="0.2">
      <c r="A95" s="744"/>
      <c r="B95" s="735"/>
      <c r="C95" s="737"/>
      <c r="D95" s="969" t="s">
        <v>272</v>
      </c>
      <c r="E95" s="49" t="s">
        <v>177</v>
      </c>
      <c r="F95" s="890"/>
      <c r="G95" s="879"/>
      <c r="H95" s="967"/>
      <c r="I95" s="862"/>
      <c r="J95" s="963" t="s">
        <v>273</v>
      </c>
      <c r="K95" s="747">
        <v>100</v>
      </c>
      <c r="L95" s="962"/>
      <c r="M95" s="751"/>
      <c r="N95" s="961"/>
      <c r="O95" s="961"/>
      <c r="P95" s="961"/>
      <c r="Q95" s="961"/>
    </row>
    <row r="96" spans="1:18" s="739" customFormat="1" ht="27" customHeight="1" x14ac:dyDescent="0.2">
      <c r="A96" s="744"/>
      <c r="B96" s="735"/>
      <c r="C96" s="737"/>
      <c r="D96" s="969"/>
      <c r="E96" s="632"/>
      <c r="F96" s="890"/>
      <c r="G96" s="879"/>
      <c r="H96" s="967"/>
      <c r="I96" s="862"/>
      <c r="J96" s="963" t="s">
        <v>274</v>
      </c>
      <c r="K96" s="747">
        <v>100</v>
      </c>
      <c r="L96" s="962"/>
      <c r="M96" s="751"/>
      <c r="N96" s="961"/>
      <c r="O96" s="961"/>
      <c r="P96" s="961"/>
      <c r="Q96" s="961"/>
    </row>
    <row r="97" spans="1:18" ht="16.149999999999999" customHeight="1" x14ac:dyDescent="0.2">
      <c r="A97" s="279"/>
      <c r="B97" s="16"/>
      <c r="C97" s="27"/>
      <c r="D97" s="1020" t="s">
        <v>186</v>
      </c>
      <c r="E97" s="634" t="s">
        <v>172</v>
      </c>
      <c r="F97" s="870" t="s">
        <v>132</v>
      </c>
      <c r="G97" s="873">
        <v>1054.3</v>
      </c>
      <c r="H97" s="871">
        <v>1210.2</v>
      </c>
      <c r="I97" s="893">
        <v>1110.2</v>
      </c>
      <c r="J97" s="1154" t="s">
        <v>234</v>
      </c>
      <c r="K97" s="747">
        <v>6</v>
      </c>
      <c r="L97" s="842"/>
      <c r="M97" s="751"/>
    </row>
    <row r="98" spans="1:18" ht="27.6" customHeight="1" x14ac:dyDescent="0.2">
      <c r="A98" s="279"/>
      <c r="B98" s="16"/>
      <c r="C98" s="27"/>
      <c r="D98" s="1025"/>
      <c r="E98" s="634" t="s">
        <v>173</v>
      </c>
      <c r="F98" s="881"/>
      <c r="G98" s="882"/>
      <c r="H98" s="883"/>
      <c r="I98" s="862"/>
      <c r="J98" s="1093"/>
      <c r="K98" s="841"/>
      <c r="L98" s="843"/>
      <c r="M98" s="921"/>
    </row>
    <row r="99" spans="1:18" ht="56.25" customHeight="1" x14ac:dyDescent="0.2">
      <c r="A99" s="272"/>
      <c r="B99" s="16"/>
      <c r="C99" s="27"/>
      <c r="D99" s="706" t="s">
        <v>34</v>
      </c>
      <c r="E99" s="705" t="s">
        <v>214</v>
      </c>
      <c r="F99" s="881" t="s">
        <v>132</v>
      </c>
      <c r="G99" s="897"/>
      <c r="H99" s="883">
        <v>156</v>
      </c>
      <c r="I99" s="872"/>
      <c r="J99" s="717" t="s">
        <v>200</v>
      </c>
      <c r="K99" s="569"/>
      <c r="L99" s="719">
        <v>2</v>
      </c>
      <c r="M99" s="541"/>
      <c r="N99" s="79"/>
    </row>
    <row r="100" spans="1:18" ht="40.5" customHeight="1" x14ac:dyDescent="0.2">
      <c r="A100" s="271"/>
      <c r="B100" s="468"/>
      <c r="C100" s="29"/>
      <c r="D100" s="704" t="s">
        <v>178</v>
      </c>
      <c r="E100" s="627" t="s">
        <v>177</v>
      </c>
      <c r="F100" s="885" t="s">
        <v>132</v>
      </c>
      <c r="G100" s="873"/>
      <c r="H100" s="871">
        <v>33.4</v>
      </c>
      <c r="I100" s="894"/>
      <c r="J100" s="307" t="s">
        <v>41</v>
      </c>
      <c r="K100" s="626"/>
      <c r="L100" s="674">
        <v>1</v>
      </c>
      <c r="M100" s="128"/>
      <c r="N100" s="79"/>
    </row>
    <row r="101" spans="1:18" ht="17.25" customHeight="1" x14ac:dyDescent="0.2">
      <c r="A101" s="279"/>
      <c r="B101" s="16"/>
      <c r="C101" s="18"/>
      <c r="D101" s="1020" t="s">
        <v>35</v>
      </c>
      <c r="E101" s="114" t="s">
        <v>172</v>
      </c>
      <c r="F101" s="885" t="s">
        <v>132</v>
      </c>
      <c r="G101" s="895">
        <v>488.8</v>
      </c>
      <c r="H101" s="887">
        <v>552.29999999999995</v>
      </c>
      <c r="I101" s="893">
        <v>537.70000000000005</v>
      </c>
      <c r="J101" s="834"/>
      <c r="K101" s="747"/>
      <c r="L101" s="842"/>
      <c r="M101" s="751"/>
    </row>
    <row r="102" spans="1:18" ht="28.5" customHeight="1" x14ac:dyDescent="0.2">
      <c r="A102" s="272"/>
      <c r="B102" s="16"/>
      <c r="C102" s="30"/>
      <c r="D102" s="1021"/>
      <c r="E102" s="634" t="s">
        <v>173</v>
      </c>
      <c r="F102" s="885"/>
      <c r="G102" s="886"/>
      <c r="H102" s="887"/>
      <c r="I102" s="862"/>
      <c r="J102" s="835"/>
      <c r="K102" s="841"/>
      <c r="L102" s="843"/>
      <c r="M102" s="921"/>
    </row>
    <row r="103" spans="1:18" ht="27.75" customHeight="1" x14ac:dyDescent="0.2">
      <c r="A103" s="272"/>
      <c r="B103" s="16"/>
      <c r="C103" s="40"/>
      <c r="D103" s="1020" t="s">
        <v>82</v>
      </c>
      <c r="E103" s="630" t="s">
        <v>172</v>
      </c>
      <c r="F103" s="870" t="s">
        <v>132</v>
      </c>
      <c r="G103" s="873">
        <v>14.5</v>
      </c>
      <c r="H103" s="871">
        <v>43.2</v>
      </c>
      <c r="I103" s="896">
        <v>45.3</v>
      </c>
      <c r="J103" s="103" t="s">
        <v>134</v>
      </c>
      <c r="K103" s="54">
        <v>10</v>
      </c>
      <c r="L103" s="158">
        <v>9</v>
      </c>
      <c r="M103" s="124">
        <v>9</v>
      </c>
      <c r="N103" s="79"/>
      <c r="P103" s="4"/>
    </row>
    <row r="104" spans="1:18" ht="13.5" customHeight="1" x14ac:dyDescent="0.2">
      <c r="A104" s="272"/>
      <c r="B104" s="16"/>
      <c r="C104" s="40"/>
      <c r="D104" s="1021"/>
      <c r="E104" s="37"/>
      <c r="F104" s="302"/>
      <c r="G104" s="898"/>
      <c r="H104" s="531"/>
      <c r="I104" s="699"/>
      <c r="J104" s="1155" t="s">
        <v>221</v>
      </c>
      <c r="K104" s="573">
        <v>7.6</v>
      </c>
      <c r="L104" s="415">
        <v>10.5</v>
      </c>
      <c r="M104" s="350">
        <v>11.1</v>
      </c>
    </row>
    <row r="105" spans="1:18" ht="16.5" customHeight="1" thickBot="1" x14ac:dyDescent="0.25">
      <c r="A105" s="274"/>
      <c r="B105" s="11"/>
      <c r="C105" s="31"/>
      <c r="D105" s="1022"/>
      <c r="E105" s="115"/>
      <c r="F105" s="303" t="s">
        <v>14</v>
      </c>
      <c r="G105" s="923">
        <f>SUM(G63:G67)</f>
        <v>6679.5</v>
      </c>
      <c r="H105" s="481">
        <f>SUM(H63:H67)</f>
        <v>7007.1</v>
      </c>
      <c r="I105" s="924">
        <f>SUM(I63:I67)</f>
        <v>6590.1</v>
      </c>
      <c r="J105" s="1156"/>
      <c r="K105" s="574"/>
      <c r="L105" s="361"/>
      <c r="M105" s="129"/>
    </row>
    <row r="106" spans="1:18" ht="17.25" customHeight="1" x14ac:dyDescent="0.2">
      <c r="A106" s="273" t="s">
        <v>9</v>
      </c>
      <c r="B106" s="32" t="s">
        <v>15</v>
      </c>
      <c r="C106" s="33" t="s">
        <v>15</v>
      </c>
      <c r="D106" s="311" t="s">
        <v>36</v>
      </c>
      <c r="E106" s="34"/>
      <c r="F106" s="69" t="s">
        <v>13</v>
      </c>
      <c r="G106" s="483">
        <v>119.4</v>
      </c>
      <c r="H106" s="484">
        <v>202.7</v>
      </c>
      <c r="I106" s="496">
        <v>169</v>
      </c>
      <c r="J106" s="305"/>
      <c r="K106" s="108"/>
      <c r="L106" s="335"/>
      <c r="M106" s="130"/>
    </row>
    <row r="107" spans="1:18" ht="42" customHeight="1" x14ac:dyDescent="0.2">
      <c r="A107" s="271"/>
      <c r="B107" s="16"/>
      <c r="C107" s="36"/>
      <c r="D107" s="101" t="s">
        <v>72</v>
      </c>
      <c r="E107" s="627" t="s">
        <v>172</v>
      </c>
      <c r="F107" s="867" t="s">
        <v>132</v>
      </c>
      <c r="G107" s="869">
        <v>18.8</v>
      </c>
      <c r="H107" s="861">
        <v>19</v>
      </c>
      <c r="I107" s="872">
        <v>19</v>
      </c>
      <c r="J107" s="306" t="s">
        <v>70</v>
      </c>
      <c r="K107" s="412">
        <v>1</v>
      </c>
      <c r="L107" s="413">
        <v>1</v>
      </c>
      <c r="M107" s="127">
        <v>1</v>
      </c>
      <c r="N107" s="221"/>
      <c r="O107" s="854" t="s">
        <v>13</v>
      </c>
      <c r="P107" s="855">
        <f>G107+G108+G109+G112+G116</f>
        <v>119.4</v>
      </c>
      <c r="Q107" s="855">
        <f>H107+H110+H111+H113+H114+H115</f>
        <v>202.7</v>
      </c>
      <c r="R107" s="855">
        <f>I107+I110+I111+I113</f>
        <v>169</v>
      </c>
    </row>
    <row r="108" spans="1:18" ht="32.25" customHeight="1" x14ac:dyDescent="0.2">
      <c r="A108" s="271"/>
      <c r="B108" s="16"/>
      <c r="C108" s="20"/>
      <c r="D108" s="1020" t="s">
        <v>69</v>
      </c>
      <c r="E108" s="631" t="s">
        <v>172</v>
      </c>
      <c r="F108" s="867" t="s">
        <v>132</v>
      </c>
      <c r="G108" s="869">
        <v>74.400000000000006</v>
      </c>
      <c r="H108" s="899"/>
      <c r="I108" s="900"/>
      <c r="J108" s="377" t="s">
        <v>204</v>
      </c>
      <c r="K108" s="381">
        <v>100</v>
      </c>
      <c r="L108" s="843"/>
      <c r="M108" s="443"/>
      <c r="N108" s="79"/>
    </row>
    <row r="109" spans="1:18" ht="27" customHeight="1" x14ac:dyDescent="0.2">
      <c r="A109" s="271"/>
      <c r="B109" s="468"/>
      <c r="C109" s="36"/>
      <c r="D109" s="1021"/>
      <c r="E109" s="35"/>
      <c r="F109" s="867" t="s">
        <v>132</v>
      </c>
      <c r="G109" s="869">
        <f>3.8+3.9</f>
        <v>7.6999999999999993</v>
      </c>
      <c r="H109" s="899"/>
      <c r="I109" s="900"/>
      <c r="J109" s="377" t="s">
        <v>205</v>
      </c>
      <c r="K109" s="381">
        <v>100</v>
      </c>
      <c r="L109" s="466"/>
      <c r="M109" s="461"/>
    </row>
    <row r="110" spans="1:18" ht="41.25" customHeight="1" x14ac:dyDescent="0.2">
      <c r="A110" s="271"/>
      <c r="B110" s="468"/>
      <c r="C110" s="36"/>
      <c r="D110" s="1021"/>
      <c r="E110" s="35"/>
      <c r="F110" s="867" t="s">
        <v>132</v>
      </c>
      <c r="G110" s="869"/>
      <c r="H110" s="861">
        <v>89.6</v>
      </c>
      <c r="I110" s="872">
        <v>60</v>
      </c>
      <c r="J110" s="377" t="s">
        <v>179</v>
      </c>
      <c r="K110" s="381"/>
      <c r="L110" s="466">
        <v>60</v>
      </c>
      <c r="M110" s="550">
        <v>100</v>
      </c>
    </row>
    <row r="111" spans="1:18" ht="29.25" customHeight="1" x14ac:dyDescent="0.2">
      <c r="A111" s="271"/>
      <c r="B111" s="468"/>
      <c r="C111" s="36"/>
      <c r="D111" s="1025"/>
      <c r="E111" s="35"/>
      <c r="F111" s="867" t="s">
        <v>132</v>
      </c>
      <c r="G111" s="869"/>
      <c r="H111" s="861">
        <v>40</v>
      </c>
      <c r="I111" s="872">
        <v>80</v>
      </c>
      <c r="J111" s="377" t="s">
        <v>206</v>
      </c>
      <c r="K111" s="381"/>
      <c r="L111" s="663">
        <v>40</v>
      </c>
      <c r="M111" s="550">
        <v>100</v>
      </c>
    </row>
    <row r="112" spans="1:18" ht="29.25" customHeight="1" x14ac:dyDescent="0.2">
      <c r="A112" s="271"/>
      <c r="B112" s="16"/>
      <c r="C112" s="36"/>
      <c r="D112" s="1020" t="s">
        <v>227</v>
      </c>
      <c r="E112" s="632" t="s">
        <v>172</v>
      </c>
      <c r="F112" s="859" t="s">
        <v>132</v>
      </c>
      <c r="G112" s="869">
        <v>9.6</v>
      </c>
      <c r="H112" s="861"/>
      <c r="I112" s="872"/>
      <c r="J112" s="378" t="s">
        <v>208</v>
      </c>
      <c r="K112" s="410">
        <v>100</v>
      </c>
      <c r="L112" s="158"/>
      <c r="M112" s="445"/>
    </row>
    <row r="113" spans="1:18" ht="30.75" customHeight="1" x14ac:dyDescent="0.2">
      <c r="A113" s="271"/>
      <c r="B113" s="16"/>
      <c r="C113" s="36"/>
      <c r="D113" s="1025"/>
      <c r="E113" s="579"/>
      <c r="F113" s="867" t="s">
        <v>132</v>
      </c>
      <c r="G113" s="869"/>
      <c r="H113" s="861">
        <v>10</v>
      </c>
      <c r="I113" s="872">
        <v>10</v>
      </c>
      <c r="J113" s="378" t="s">
        <v>207</v>
      </c>
      <c r="K113" s="410"/>
      <c r="L113" s="158">
        <v>1</v>
      </c>
      <c r="M113" s="170">
        <v>1</v>
      </c>
    </row>
    <row r="114" spans="1:18" ht="40.5" customHeight="1" x14ac:dyDescent="0.2">
      <c r="A114" s="271"/>
      <c r="B114" s="468"/>
      <c r="C114" s="36"/>
      <c r="D114" s="38" t="s">
        <v>180</v>
      </c>
      <c r="E114" s="632" t="s">
        <v>177</v>
      </c>
      <c r="F114" s="867" t="s">
        <v>132</v>
      </c>
      <c r="G114" s="869"/>
      <c r="H114" s="861">
        <v>24</v>
      </c>
      <c r="I114" s="872"/>
      <c r="J114" s="378" t="s">
        <v>209</v>
      </c>
      <c r="K114" s="410"/>
      <c r="L114" s="158">
        <v>100</v>
      </c>
      <c r="M114" s="445"/>
      <c r="N114" s="79"/>
    </row>
    <row r="115" spans="1:18" ht="53.25" customHeight="1" x14ac:dyDescent="0.2">
      <c r="A115" s="271"/>
      <c r="B115" s="468"/>
      <c r="C115" s="36"/>
      <c r="D115" s="375"/>
      <c r="E115" s="707"/>
      <c r="F115" s="867" t="s">
        <v>132</v>
      </c>
      <c r="G115" s="869"/>
      <c r="H115" s="861">
        <v>20.100000000000001</v>
      </c>
      <c r="I115" s="866"/>
      <c r="J115" s="377" t="s">
        <v>211</v>
      </c>
      <c r="K115" s="381"/>
      <c r="L115" s="466">
        <v>100</v>
      </c>
      <c r="M115" s="461"/>
    </row>
    <row r="116" spans="1:18" ht="27.75" customHeight="1" x14ac:dyDescent="0.2">
      <c r="A116" s="271"/>
      <c r="B116" s="468"/>
      <c r="C116" s="36"/>
      <c r="D116" s="1020" t="s">
        <v>216</v>
      </c>
      <c r="E116" s="97" t="s">
        <v>177</v>
      </c>
      <c r="F116" s="1166" t="s">
        <v>132</v>
      </c>
      <c r="G116" s="1168">
        <v>8.9</v>
      </c>
      <c r="H116" s="1170"/>
      <c r="I116" s="1172"/>
      <c r="J116" s="1154" t="s">
        <v>210</v>
      </c>
      <c r="K116" s="1029">
        <v>100</v>
      </c>
      <c r="L116" s="1162"/>
      <c r="M116" s="991"/>
    </row>
    <row r="117" spans="1:18" ht="18" customHeight="1" x14ac:dyDescent="0.2">
      <c r="A117" s="271"/>
      <c r="B117" s="468"/>
      <c r="C117" s="36"/>
      <c r="D117" s="1021"/>
      <c r="E117" s="35"/>
      <c r="F117" s="1167"/>
      <c r="G117" s="1169"/>
      <c r="H117" s="1171"/>
      <c r="I117" s="1173"/>
      <c r="J117" s="1174"/>
      <c r="K117" s="1030"/>
      <c r="L117" s="1163"/>
      <c r="M117" s="1165"/>
    </row>
    <row r="118" spans="1:18" ht="16.899999999999999" customHeight="1" thickBot="1" x14ac:dyDescent="0.25">
      <c r="A118" s="271"/>
      <c r="B118" s="16"/>
      <c r="C118" s="39"/>
      <c r="D118" s="1022"/>
      <c r="E118" s="115"/>
      <c r="F118" s="57" t="s">
        <v>14</v>
      </c>
      <c r="G118" s="480">
        <f>G106</f>
        <v>119.4</v>
      </c>
      <c r="H118" s="481">
        <f>H106</f>
        <v>202.7</v>
      </c>
      <c r="I118" s="482">
        <f>I106</f>
        <v>169</v>
      </c>
      <c r="J118" s="1175"/>
      <c r="K118" s="1031"/>
      <c r="L118" s="1164"/>
      <c r="M118" s="992"/>
    </row>
    <row r="119" spans="1:18" ht="16.5" customHeight="1" x14ac:dyDescent="0.2">
      <c r="A119" s="273" t="s">
        <v>9</v>
      </c>
      <c r="B119" s="32" t="s">
        <v>15</v>
      </c>
      <c r="C119" s="33" t="s">
        <v>17</v>
      </c>
      <c r="D119" s="934" t="s">
        <v>217</v>
      </c>
      <c r="E119" s="580" t="s">
        <v>172</v>
      </c>
      <c r="F119" s="58" t="s">
        <v>13</v>
      </c>
      <c r="G119" s="903">
        <v>552</v>
      </c>
      <c r="H119" s="475">
        <v>338</v>
      </c>
      <c r="I119" s="904">
        <v>338</v>
      </c>
      <c r="J119" s="935"/>
      <c r="K119" s="69"/>
      <c r="L119" s="931"/>
      <c r="M119" s="130"/>
    </row>
    <row r="120" spans="1:18" ht="17.25" customHeight="1" x14ac:dyDescent="0.2">
      <c r="A120" s="271"/>
      <c r="B120" s="608"/>
      <c r="C120" s="304"/>
      <c r="D120" s="375" t="s">
        <v>218</v>
      </c>
      <c r="E120" s="310"/>
      <c r="F120" s="941" t="s">
        <v>132</v>
      </c>
      <c r="G120" s="942">
        <v>209</v>
      </c>
      <c r="H120" s="943">
        <v>210</v>
      </c>
      <c r="I120" s="902">
        <v>210</v>
      </c>
      <c r="J120" s="377" t="s">
        <v>212</v>
      </c>
      <c r="K120" s="929">
        <v>7</v>
      </c>
      <c r="L120" s="927">
        <v>7</v>
      </c>
      <c r="M120" s="928">
        <v>7</v>
      </c>
      <c r="P120" s="599"/>
      <c r="Q120" s="599"/>
      <c r="R120" s="599"/>
    </row>
    <row r="121" spans="1:18" ht="36.75" customHeight="1" x14ac:dyDescent="0.2">
      <c r="A121" s="271"/>
      <c r="B121" s="608"/>
      <c r="C121" s="304"/>
      <c r="D121" s="38" t="s">
        <v>219</v>
      </c>
      <c r="E121" s="310"/>
      <c r="F121" s="901" t="s">
        <v>132</v>
      </c>
      <c r="G121" s="868">
        <f>128+125</f>
        <v>253</v>
      </c>
      <c r="H121" s="865">
        <v>128</v>
      </c>
      <c r="I121" s="905">
        <v>128</v>
      </c>
      <c r="J121" s="1028" t="s">
        <v>220</v>
      </c>
      <c r="K121" s="721">
        <v>7</v>
      </c>
      <c r="L121" s="844">
        <v>7</v>
      </c>
      <c r="M121" s="848">
        <v>7</v>
      </c>
    </row>
    <row r="122" spans="1:18" ht="14.65" customHeight="1" thickBot="1" x14ac:dyDescent="0.25">
      <c r="A122" s="271"/>
      <c r="B122" s="608"/>
      <c r="C122" s="584"/>
      <c r="D122" s="60"/>
      <c r="E122" s="585"/>
      <c r="F122" s="57" t="s">
        <v>14</v>
      </c>
      <c r="G122" s="480">
        <f>G119</f>
        <v>552</v>
      </c>
      <c r="H122" s="481">
        <f>H119</f>
        <v>338</v>
      </c>
      <c r="I122" s="482">
        <f>I119</f>
        <v>338</v>
      </c>
      <c r="J122" s="1004"/>
      <c r="K122" s="830"/>
      <c r="L122" s="836"/>
      <c r="M122" s="588"/>
    </row>
    <row r="123" spans="1:18" ht="15.75" customHeight="1" x14ac:dyDescent="0.2">
      <c r="A123" s="273" t="s">
        <v>9</v>
      </c>
      <c r="B123" s="12" t="s">
        <v>15</v>
      </c>
      <c r="C123" s="33" t="s">
        <v>18</v>
      </c>
      <c r="D123" s="1087" t="s">
        <v>39</v>
      </c>
      <c r="E123" s="96"/>
      <c r="F123" s="653" t="s">
        <v>13</v>
      </c>
      <c r="G123" s="906">
        <v>177.8</v>
      </c>
      <c r="H123" s="648">
        <f>720.1-104</f>
        <v>616.1</v>
      </c>
      <c r="I123" s="649">
        <v>728</v>
      </c>
      <c r="J123" s="328"/>
      <c r="K123" s="358"/>
      <c r="L123" s="362"/>
      <c r="M123" s="130"/>
      <c r="O123" s="854" t="s">
        <v>13</v>
      </c>
      <c r="P123" s="855">
        <f>G131+G133</f>
        <v>58.5</v>
      </c>
      <c r="Q123" s="855">
        <f>H131+H135+H137+H139</f>
        <v>616.1</v>
      </c>
      <c r="R123" s="855">
        <f>I131+I137+I139</f>
        <v>728</v>
      </c>
    </row>
    <row r="124" spans="1:18" ht="14.25" customHeight="1" x14ac:dyDescent="0.2">
      <c r="A124" s="271"/>
      <c r="B124" s="16"/>
      <c r="C124" s="28"/>
      <c r="D124" s="1088"/>
      <c r="E124" s="97"/>
      <c r="F124" s="144" t="s">
        <v>38</v>
      </c>
      <c r="G124" s="617">
        <v>714.2</v>
      </c>
      <c r="H124" s="582"/>
      <c r="I124" s="463"/>
      <c r="J124" s="329"/>
      <c r="K124" s="359"/>
      <c r="L124" s="363"/>
      <c r="M124" s="125"/>
      <c r="O124" s="854" t="s">
        <v>38</v>
      </c>
      <c r="P124" s="855">
        <f>G134+G136+G128</f>
        <v>708.9</v>
      </c>
      <c r="Q124" s="878"/>
      <c r="R124" s="855"/>
    </row>
    <row r="125" spans="1:18" s="739" customFormat="1" ht="14.25" customHeight="1" x14ac:dyDescent="0.2">
      <c r="A125" s="720"/>
      <c r="B125" s="735"/>
      <c r="C125" s="28"/>
      <c r="D125" s="945"/>
      <c r="E125" s="97"/>
      <c r="F125" s="144" t="s">
        <v>61</v>
      </c>
      <c r="G125" s="617">
        <v>60.7</v>
      </c>
      <c r="H125" s="582"/>
      <c r="I125" s="463"/>
      <c r="J125" s="329"/>
      <c r="K125" s="359"/>
      <c r="L125" s="363"/>
      <c r="M125" s="848"/>
      <c r="O125" s="854"/>
      <c r="P125" s="855"/>
      <c r="Q125" s="878"/>
      <c r="R125" s="855"/>
    </row>
    <row r="126" spans="1:18" s="739" customFormat="1" ht="15.75" customHeight="1" x14ac:dyDescent="0.2">
      <c r="A126" s="720"/>
      <c r="B126" s="735"/>
      <c r="C126" s="28"/>
      <c r="D126" s="839"/>
      <c r="E126" s="97"/>
      <c r="F126" s="144" t="s">
        <v>84</v>
      </c>
      <c r="G126" s="617">
        <v>62.4</v>
      </c>
      <c r="H126" s="582"/>
      <c r="I126" s="546"/>
      <c r="J126" s="329"/>
      <c r="K126" s="359"/>
      <c r="L126" s="363"/>
      <c r="M126" s="848"/>
      <c r="O126" s="854" t="s">
        <v>84</v>
      </c>
      <c r="P126" s="855">
        <f>G130</f>
        <v>62.4</v>
      </c>
      <c r="Q126" s="878"/>
      <c r="R126" s="855"/>
    </row>
    <row r="127" spans="1:18" s="739" customFormat="1" ht="17.25" customHeight="1" x14ac:dyDescent="0.2">
      <c r="A127" s="720"/>
      <c r="B127" s="735"/>
      <c r="C127" s="28"/>
      <c r="D127" s="839"/>
      <c r="E127" s="97"/>
      <c r="F127" s="847" t="s">
        <v>176</v>
      </c>
      <c r="G127" s="729"/>
      <c r="H127" s="849">
        <v>1360</v>
      </c>
      <c r="I127" s="520">
        <v>2720</v>
      </c>
      <c r="J127" s="329"/>
      <c r="K127" s="359"/>
      <c r="L127" s="363"/>
      <c r="M127" s="848"/>
      <c r="O127" s="854" t="s">
        <v>176</v>
      </c>
      <c r="P127" s="855"/>
      <c r="Q127" s="878">
        <f>H140</f>
        <v>1360</v>
      </c>
      <c r="R127" s="855">
        <f>I140</f>
        <v>2720</v>
      </c>
    </row>
    <row r="128" spans="1:18" ht="23.45" customHeight="1" x14ac:dyDescent="0.2">
      <c r="A128" s="280"/>
      <c r="B128" s="16"/>
      <c r="C128" s="80"/>
      <c r="D128" s="1020" t="s">
        <v>43</v>
      </c>
      <c r="E128" s="471" t="s">
        <v>92</v>
      </c>
      <c r="F128" s="949" t="s">
        <v>135</v>
      </c>
      <c r="G128" s="948">
        <v>28.5</v>
      </c>
      <c r="H128" s="849"/>
      <c r="I128" s="952"/>
      <c r="J128" s="473" t="s">
        <v>44</v>
      </c>
      <c r="K128" s="763">
        <v>100</v>
      </c>
      <c r="L128" s="470"/>
      <c r="M128" s="164"/>
      <c r="O128" s="854"/>
      <c r="P128" s="855">
        <f>SUM(P123:P127)</f>
        <v>829.8</v>
      </c>
      <c r="Q128" s="855">
        <f>SUM(Q123:Q127)</f>
        <v>1976.1</v>
      </c>
      <c r="R128" s="855">
        <f>SUM(R123:R127)</f>
        <v>3448</v>
      </c>
    </row>
    <row r="129" spans="1:18" s="739" customFormat="1" ht="23.45" customHeight="1" x14ac:dyDescent="0.2">
      <c r="A129" s="280"/>
      <c r="B129" s="735"/>
      <c r="C129" s="80"/>
      <c r="D129" s="1021"/>
      <c r="E129" s="850"/>
      <c r="F129" s="949" t="s">
        <v>259</v>
      </c>
      <c r="G129" s="879">
        <v>60.7</v>
      </c>
      <c r="H129" s="849"/>
      <c r="I129" s="953"/>
      <c r="J129" s="450"/>
      <c r="K129" s="379"/>
      <c r="L129" s="937"/>
      <c r="M129" s="848"/>
      <c r="O129" s="854"/>
      <c r="P129" s="855"/>
      <c r="Q129" s="855"/>
      <c r="R129" s="855"/>
    </row>
    <row r="130" spans="1:18" ht="33.75" customHeight="1" x14ac:dyDescent="0.2">
      <c r="A130" s="280"/>
      <c r="B130" s="16"/>
      <c r="C130" s="80"/>
      <c r="D130" s="1021"/>
      <c r="E130" s="850" t="s">
        <v>74</v>
      </c>
      <c r="F130" s="949" t="s">
        <v>136</v>
      </c>
      <c r="G130" s="879">
        <v>62.4</v>
      </c>
      <c r="H130" s="849"/>
      <c r="I130" s="520"/>
      <c r="J130" s="450"/>
      <c r="K130" s="379"/>
      <c r="L130" s="346"/>
      <c r="M130" s="125"/>
    </row>
    <row r="131" spans="1:18" ht="28.5" customHeight="1" x14ac:dyDescent="0.2">
      <c r="A131" s="271"/>
      <c r="B131" s="16"/>
      <c r="C131" s="28"/>
      <c r="D131" s="1020" t="s">
        <v>128</v>
      </c>
      <c r="E131" s="471" t="s">
        <v>74</v>
      </c>
      <c r="F131" s="1091" t="s">
        <v>132</v>
      </c>
      <c r="G131" s="1026">
        <v>50</v>
      </c>
      <c r="H131" s="1027">
        <v>155</v>
      </c>
      <c r="I131" s="1158">
        <v>148</v>
      </c>
      <c r="J131" s="378" t="s">
        <v>41</v>
      </c>
      <c r="K131" s="410"/>
      <c r="L131" s="158">
        <v>1</v>
      </c>
      <c r="M131" s="170"/>
    </row>
    <row r="132" spans="1:18" ht="18" customHeight="1" x14ac:dyDescent="0.2">
      <c r="A132" s="271"/>
      <c r="B132" s="16"/>
      <c r="C132" s="28"/>
      <c r="D132" s="1025"/>
      <c r="E132" s="472" t="s">
        <v>173</v>
      </c>
      <c r="F132" s="1091"/>
      <c r="G132" s="1026"/>
      <c r="H132" s="1027"/>
      <c r="I132" s="1158"/>
      <c r="J132" s="593" t="s">
        <v>42</v>
      </c>
      <c r="K132" s="339"/>
      <c r="L132" s="466">
        <v>5</v>
      </c>
      <c r="M132" s="125">
        <v>15</v>
      </c>
    </row>
    <row r="133" spans="1:18" ht="42.75" customHeight="1" x14ac:dyDescent="0.2">
      <c r="A133" s="271"/>
      <c r="B133" s="16"/>
      <c r="C133" s="28"/>
      <c r="D133" s="831" t="s">
        <v>107</v>
      </c>
      <c r="E133" s="832" t="s">
        <v>196</v>
      </c>
      <c r="F133" s="907" t="s">
        <v>132</v>
      </c>
      <c r="G133" s="869">
        <v>8.5</v>
      </c>
      <c r="H133" s="861"/>
      <c r="I133" s="894"/>
      <c r="J133" s="834" t="s">
        <v>117</v>
      </c>
      <c r="K133" s="840">
        <v>100</v>
      </c>
      <c r="L133" s="842"/>
      <c r="M133" s="829"/>
      <c r="Q133" s="4"/>
    </row>
    <row r="134" spans="1:18" ht="65.25" customHeight="1" x14ac:dyDescent="0.2">
      <c r="A134" s="271"/>
      <c r="B134" s="16"/>
      <c r="C134" s="28"/>
      <c r="D134" s="831" t="s">
        <v>45</v>
      </c>
      <c r="E134" s="594"/>
      <c r="F134" s="870" t="s">
        <v>135</v>
      </c>
      <c r="G134" s="873">
        <v>5.3</v>
      </c>
      <c r="H134" s="871"/>
      <c r="I134" s="894"/>
      <c r="J134" s="168" t="s">
        <v>46</v>
      </c>
      <c r="K134" s="337">
        <v>100</v>
      </c>
      <c r="L134" s="465"/>
      <c r="M134" s="164"/>
    </row>
    <row r="135" spans="1:18" ht="18.75" customHeight="1" x14ac:dyDescent="0.2">
      <c r="A135" s="271"/>
      <c r="B135" s="16"/>
      <c r="C135" s="28"/>
      <c r="D135" s="1020" t="s">
        <v>37</v>
      </c>
      <c r="E135" s="660" t="s">
        <v>159</v>
      </c>
      <c r="F135" s="958" t="s">
        <v>132</v>
      </c>
      <c r="G135" s="956">
        <v>124.6</v>
      </c>
      <c r="H135" s="957">
        <f>305.1-104</f>
        <v>201.10000000000002</v>
      </c>
      <c r="I135" s="894"/>
      <c r="J135" s="168" t="s">
        <v>42</v>
      </c>
      <c r="K135" s="337">
        <v>80</v>
      </c>
      <c r="L135" s="465">
        <v>100</v>
      </c>
      <c r="M135" s="164"/>
    </row>
    <row r="136" spans="1:18" ht="26.25" customHeight="1" x14ac:dyDescent="0.2">
      <c r="A136" s="271"/>
      <c r="B136" s="16"/>
      <c r="C136" s="28"/>
      <c r="D136" s="1025"/>
      <c r="E136" s="709" t="s">
        <v>215</v>
      </c>
      <c r="F136" s="958" t="s">
        <v>135</v>
      </c>
      <c r="G136" s="956">
        <f>669.7+5.4</f>
        <v>675.1</v>
      </c>
      <c r="H136" s="957"/>
      <c r="I136" s="894"/>
      <c r="J136" s="377"/>
      <c r="K136" s="339"/>
      <c r="L136" s="466"/>
      <c r="M136" s="550"/>
    </row>
    <row r="137" spans="1:18" ht="27" customHeight="1" x14ac:dyDescent="0.2">
      <c r="A137" s="271"/>
      <c r="B137" s="16"/>
      <c r="C137" s="28"/>
      <c r="D137" s="1020" t="s">
        <v>108</v>
      </c>
      <c r="E137" s="660" t="s">
        <v>159</v>
      </c>
      <c r="F137" s="870" t="s">
        <v>132</v>
      </c>
      <c r="G137" s="873"/>
      <c r="H137" s="871">
        <v>20</v>
      </c>
      <c r="I137" s="894">
        <v>100</v>
      </c>
      <c r="J137" s="378" t="s">
        <v>41</v>
      </c>
      <c r="K137" s="54"/>
      <c r="L137" s="158">
        <v>1</v>
      </c>
      <c r="M137" s="170"/>
    </row>
    <row r="138" spans="1:18" ht="16.5" customHeight="1" x14ac:dyDescent="0.2">
      <c r="A138" s="271"/>
      <c r="B138" s="16"/>
      <c r="C138" s="28"/>
      <c r="D138" s="1025"/>
      <c r="E138" s="709" t="s">
        <v>74</v>
      </c>
      <c r="F138" s="870"/>
      <c r="G138" s="879"/>
      <c r="H138" s="871"/>
      <c r="I138" s="902"/>
      <c r="J138" s="377" t="s">
        <v>42</v>
      </c>
      <c r="K138" s="339"/>
      <c r="L138" s="466"/>
      <c r="M138" s="550">
        <v>100</v>
      </c>
    </row>
    <row r="139" spans="1:18" ht="18.75" customHeight="1" x14ac:dyDescent="0.2">
      <c r="A139" s="271"/>
      <c r="B139" s="462"/>
      <c r="C139" s="28"/>
      <c r="D139" s="1020" t="s">
        <v>174</v>
      </c>
      <c r="E139" s="114" t="s">
        <v>173</v>
      </c>
      <c r="F139" s="870" t="s">
        <v>132</v>
      </c>
      <c r="G139" s="873"/>
      <c r="H139" s="871">
        <v>240</v>
      </c>
      <c r="I139" s="894">
        <v>480</v>
      </c>
      <c r="J139" s="189" t="s">
        <v>42</v>
      </c>
      <c r="K139" s="338"/>
      <c r="L139" s="346">
        <v>20</v>
      </c>
      <c r="M139" s="125">
        <v>60</v>
      </c>
    </row>
    <row r="140" spans="1:18" ht="24" customHeight="1" x14ac:dyDescent="0.2">
      <c r="A140" s="271"/>
      <c r="B140" s="462"/>
      <c r="C140" s="28"/>
      <c r="D140" s="1021"/>
      <c r="E140" s="709" t="s">
        <v>175</v>
      </c>
      <c r="F140" s="863" t="s">
        <v>245</v>
      </c>
      <c r="G140" s="864"/>
      <c r="H140" s="865">
        <v>1360</v>
      </c>
      <c r="I140" s="902">
        <v>2720</v>
      </c>
      <c r="J140" s="189"/>
      <c r="K140" s="338"/>
      <c r="L140" s="346"/>
      <c r="M140" s="125"/>
    </row>
    <row r="141" spans="1:18" ht="15" customHeight="1" thickBot="1" x14ac:dyDescent="0.25">
      <c r="A141" s="271"/>
      <c r="B141" s="16"/>
      <c r="C141" s="28"/>
      <c r="D141" s="1022"/>
      <c r="E141" s="1089" t="s">
        <v>14</v>
      </c>
      <c r="F141" s="1090"/>
      <c r="G141" s="500">
        <f>SUM(G123:G127)</f>
        <v>1015.1</v>
      </c>
      <c r="H141" s="501">
        <f>SUM(H123:H127)</f>
        <v>1976.1</v>
      </c>
      <c r="I141" s="502">
        <f>SUM(I123:I127)</f>
        <v>3448</v>
      </c>
      <c r="J141" s="190"/>
      <c r="K141" s="411"/>
      <c r="L141" s="380"/>
      <c r="M141" s="191"/>
    </row>
    <row r="142" spans="1:18" ht="14.25" customHeight="1" thickBot="1" x14ac:dyDescent="0.25">
      <c r="A142" s="278" t="s">
        <v>9</v>
      </c>
      <c r="B142" s="66" t="s">
        <v>15</v>
      </c>
      <c r="C142" s="1046" t="s">
        <v>26</v>
      </c>
      <c r="D142" s="1047"/>
      <c r="E142" s="1047"/>
      <c r="F142" s="1047"/>
      <c r="G142" s="537">
        <f>G122+G118+G105+G141</f>
        <v>8366</v>
      </c>
      <c r="H142" s="538">
        <f>H122+H118+H105+H141</f>
        <v>9523.9</v>
      </c>
      <c r="I142" s="539">
        <f>I122+I118+I105+I141</f>
        <v>10545.1</v>
      </c>
      <c r="J142" s="1015"/>
      <c r="K142" s="1015"/>
      <c r="L142" s="1015"/>
      <c r="M142" s="1016"/>
    </row>
    <row r="143" spans="1:18" ht="13.9" customHeight="1" thickBot="1" x14ac:dyDescent="0.25">
      <c r="A143" s="278" t="s">
        <v>9</v>
      </c>
      <c r="B143" s="71" t="s">
        <v>17</v>
      </c>
      <c r="C143" s="1084" t="s">
        <v>47</v>
      </c>
      <c r="D143" s="1085"/>
      <c r="E143" s="1085"/>
      <c r="F143" s="1085"/>
      <c r="G143" s="1085"/>
      <c r="H143" s="1085"/>
      <c r="I143" s="1085"/>
      <c r="J143" s="1085"/>
      <c r="K143" s="1085"/>
      <c r="L143" s="1085"/>
      <c r="M143" s="1086"/>
    </row>
    <row r="144" spans="1:18" ht="42" customHeight="1" x14ac:dyDescent="0.2">
      <c r="A144" s="273" t="s">
        <v>9</v>
      </c>
      <c r="B144" s="12" t="s">
        <v>17</v>
      </c>
      <c r="C144" s="23" t="s">
        <v>9</v>
      </c>
      <c r="D144" s="317" t="s">
        <v>48</v>
      </c>
      <c r="E144" s="116"/>
      <c r="F144" s="55" t="s">
        <v>13</v>
      </c>
      <c r="G144" s="55">
        <v>126.6</v>
      </c>
      <c r="H144" s="367">
        <v>127.6</v>
      </c>
      <c r="I144" s="236">
        <v>144.6</v>
      </c>
      <c r="J144" s="64"/>
      <c r="K144" s="402"/>
      <c r="L144" s="403"/>
      <c r="M144" s="132"/>
    </row>
    <row r="145" spans="1:18" ht="39.75" customHeight="1" x14ac:dyDescent="0.2">
      <c r="A145" s="271"/>
      <c r="B145" s="16"/>
      <c r="C145" s="18"/>
      <c r="D145" s="1050" t="s">
        <v>91</v>
      </c>
      <c r="E145" s="49" t="s">
        <v>172</v>
      </c>
      <c r="F145" s="1049" t="s">
        <v>132</v>
      </c>
      <c r="G145" s="911">
        <v>101.6</v>
      </c>
      <c r="H145" s="909">
        <v>107.6</v>
      </c>
      <c r="I145" s="912">
        <v>104.6</v>
      </c>
      <c r="J145" s="171" t="s">
        <v>222</v>
      </c>
      <c r="K145" s="404">
        <v>1</v>
      </c>
      <c r="L145" s="405">
        <v>1</v>
      </c>
      <c r="M145" s="172">
        <v>1</v>
      </c>
      <c r="O145" s="854" t="s">
        <v>13</v>
      </c>
      <c r="P145" s="855">
        <f>G145+G150</f>
        <v>126.6</v>
      </c>
      <c r="Q145" s="855">
        <f>H145+H149</f>
        <v>127.6</v>
      </c>
      <c r="R145" s="855">
        <f>I145+I149</f>
        <v>144.6</v>
      </c>
    </row>
    <row r="146" spans="1:18" ht="42.75" customHeight="1" x14ac:dyDescent="0.2">
      <c r="A146" s="271"/>
      <c r="B146" s="16"/>
      <c r="C146" s="18"/>
      <c r="D146" s="1051"/>
      <c r="E146" s="68"/>
      <c r="F146" s="1049"/>
      <c r="G146" s="908"/>
      <c r="H146" s="909"/>
      <c r="I146" s="910"/>
      <c r="J146" s="173" t="s">
        <v>240</v>
      </c>
      <c r="K146" s="406">
        <v>34</v>
      </c>
      <c r="L146" s="440">
        <v>34.200000000000003</v>
      </c>
      <c r="M146" s="621">
        <v>35</v>
      </c>
      <c r="P146" s="599"/>
      <c r="Q146" s="599"/>
      <c r="R146" s="599"/>
    </row>
    <row r="147" spans="1:18" ht="30.6" customHeight="1" x14ac:dyDescent="0.2">
      <c r="A147" s="271"/>
      <c r="B147" s="16"/>
      <c r="C147" s="18"/>
      <c r="D147" s="1051"/>
      <c r="E147" s="68"/>
      <c r="F147" s="1049"/>
      <c r="G147" s="908"/>
      <c r="H147" s="909"/>
      <c r="I147" s="910"/>
      <c r="J147" s="173" t="s">
        <v>213</v>
      </c>
      <c r="K147" s="406">
        <v>7500</v>
      </c>
      <c r="L147" s="407">
        <v>7700</v>
      </c>
      <c r="M147" s="369">
        <v>8000</v>
      </c>
    </row>
    <row r="148" spans="1:18" ht="28.5" customHeight="1" x14ac:dyDescent="0.2">
      <c r="A148" s="271"/>
      <c r="B148" s="16"/>
      <c r="C148" s="18"/>
      <c r="D148" s="1052"/>
      <c r="E148" s="68"/>
      <c r="F148" s="1049"/>
      <c r="G148" s="908"/>
      <c r="H148" s="909"/>
      <c r="I148" s="910"/>
      <c r="J148" s="176" t="s">
        <v>71</v>
      </c>
      <c r="K148" s="408">
        <v>1</v>
      </c>
      <c r="L148" s="409">
        <v>1</v>
      </c>
      <c r="M148" s="177">
        <v>1</v>
      </c>
    </row>
    <row r="149" spans="1:18" ht="54" customHeight="1" x14ac:dyDescent="0.2">
      <c r="A149" s="271"/>
      <c r="B149" s="16"/>
      <c r="C149" s="52"/>
      <c r="D149" s="467" t="s">
        <v>109</v>
      </c>
      <c r="E149" s="636" t="s">
        <v>196</v>
      </c>
      <c r="F149" s="917" t="s">
        <v>132</v>
      </c>
      <c r="G149" s="911"/>
      <c r="H149" s="909">
        <v>20</v>
      </c>
      <c r="I149" s="918">
        <v>40</v>
      </c>
      <c r="J149" s="562" t="s">
        <v>187</v>
      </c>
      <c r="K149" s="564"/>
      <c r="L149" s="565">
        <v>40</v>
      </c>
      <c r="M149" s="566">
        <v>80</v>
      </c>
    </row>
    <row r="150" spans="1:18" ht="45.75" customHeight="1" x14ac:dyDescent="0.2">
      <c r="A150" s="271"/>
      <c r="B150" s="468"/>
      <c r="C150" s="52"/>
      <c r="D150" s="1050" t="s">
        <v>181</v>
      </c>
      <c r="E150" s="49" t="s">
        <v>177</v>
      </c>
      <c r="F150" s="913" t="s">
        <v>132</v>
      </c>
      <c r="G150" s="914">
        <v>25</v>
      </c>
      <c r="H150" s="915"/>
      <c r="I150" s="916"/>
      <c r="J150" s="1073" t="s">
        <v>201</v>
      </c>
      <c r="K150" s="393">
        <v>1</v>
      </c>
      <c r="L150" s="394"/>
      <c r="M150" s="181"/>
    </row>
    <row r="151" spans="1:18" ht="15.75" customHeight="1" thickBot="1" x14ac:dyDescent="0.25">
      <c r="A151" s="274"/>
      <c r="B151" s="11"/>
      <c r="C151" s="41"/>
      <c r="D151" s="1072"/>
      <c r="E151" s="703"/>
      <c r="F151" s="56" t="s">
        <v>14</v>
      </c>
      <c r="G151" s="480">
        <f>G144</f>
        <v>126.6</v>
      </c>
      <c r="H151" s="481">
        <f>H144</f>
        <v>127.6</v>
      </c>
      <c r="I151" s="482">
        <f>I144</f>
        <v>144.6</v>
      </c>
      <c r="J151" s="1074"/>
      <c r="K151" s="395"/>
      <c r="L151" s="396"/>
      <c r="M151" s="370"/>
      <c r="R151" s="4"/>
    </row>
    <row r="152" spans="1:18" ht="23.25" customHeight="1" x14ac:dyDescent="0.2">
      <c r="A152" s="271" t="s">
        <v>9</v>
      </c>
      <c r="B152" s="16" t="s">
        <v>17</v>
      </c>
      <c r="C152" s="18" t="s">
        <v>15</v>
      </c>
      <c r="D152" s="1065" t="s">
        <v>83</v>
      </c>
      <c r="E152" s="633" t="s">
        <v>172</v>
      </c>
      <c r="F152" s="55" t="s">
        <v>13</v>
      </c>
      <c r="G152" s="552">
        <v>10.4</v>
      </c>
      <c r="H152" s="553">
        <v>10.4</v>
      </c>
      <c r="I152" s="520">
        <v>10.4</v>
      </c>
      <c r="J152" s="331" t="s">
        <v>201</v>
      </c>
      <c r="K152" s="397">
        <v>1</v>
      </c>
      <c r="L152" s="398">
        <v>1</v>
      </c>
      <c r="M152" s="193">
        <v>1</v>
      </c>
    </row>
    <row r="153" spans="1:18" ht="15.75" customHeight="1" thickBot="1" x14ac:dyDescent="0.25">
      <c r="A153" s="274"/>
      <c r="B153" s="11"/>
      <c r="C153" s="41"/>
      <c r="D153" s="1022"/>
      <c r="E153" s="117"/>
      <c r="F153" s="56" t="s">
        <v>14</v>
      </c>
      <c r="G153" s="557">
        <f>G152</f>
        <v>10.4</v>
      </c>
      <c r="H153" s="558">
        <f>H152</f>
        <v>10.4</v>
      </c>
      <c r="I153" s="930">
        <f>I152</f>
        <v>10.4</v>
      </c>
      <c r="J153" s="70"/>
      <c r="K153" s="395"/>
      <c r="L153" s="396"/>
      <c r="M153" s="392"/>
    </row>
    <row r="154" spans="1:18" ht="14.25" customHeight="1" thickBot="1" x14ac:dyDescent="0.25">
      <c r="A154" s="281" t="s">
        <v>9</v>
      </c>
      <c r="B154" s="65" t="s">
        <v>17</v>
      </c>
      <c r="C154" s="1046" t="s">
        <v>26</v>
      </c>
      <c r="D154" s="1047"/>
      <c r="E154" s="1047"/>
      <c r="F154" s="1048"/>
      <c r="G154" s="240">
        <f>G153+G151</f>
        <v>137</v>
      </c>
      <c r="H154" s="233">
        <f>H153+H151</f>
        <v>138</v>
      </c>
      <c r="I154" s="232">
        <f>I153+I151</f>
        <v>155</v>
      </c>
      <c r="J154" s="1066"/>
      <c r="K154" s="1067"/>
      <c r="L154" s="1067"/>
      <c r="M154" s="1068"/>
    </row>
    <row r="155" spans="1:18" ht="14.25" customHeight="1" thickBot="1" x14ac:dyDescent="0.25">
      <c r="A155" s="281"/>
      <c r="B155" s="1183" t="s">
        <v>49</v>
      </c>
      <c r="C155" s="1184"/>
      <c r="D155" s="1184"/>
      <c r="E155" s="1184"/>
      <c r="F155" s="1185"/>
      <c r="G155" s="282">
        <f>+G154+G142+G61</f>
        <v>11048.4</v>
      </c>
      <c r="H155" s="283">
        <f>+H154+H142+H61</f>
        <v>11850.5</v>
      </c>
      <c r="I155" s="365">
        <f>+I154+I142+I61</f>
        <v>13531.400000000001</v>
      </c>
      <c r="J155" s="1059"/>
      <c r="K155" s="1060"/>
      <c r="L155" s="1060"/>
      <c r="M155" s="1061"/>
    </row>
    <row r="156" spans="1:18" ht="14.25" customHeight="1" thickBot="1" x14ac:dyDescent="0.25">
      <c r="A156" s="284"/>
      <c r="B156" s="1043" t="s">
        <v>50</v>
      </c>
      <c r="C156" s="1044"/>
      <c r="D156" s="1044"/>
      <c r="E156" s="1044"/>
      <c r="F156" s="1045"/>
      <c r="G156" s="285">
        <f t="shared" ref="G156:I156" si="1">+G155</f>
        <v>11048.4</v>
      </c>
      <c r="H156" s="286">
        <f t="shared" si="1"/>
        <v>11850.5</v>
      </c>
      <c r="I156" s="366">
        <f t="shared" si="1"/>
        <v>13531.400000000001</v>
      </c>
      <c r="J156" s="1037"/>
      <c r="K156" s="1038"/>
      <c r="L156" s="1038"/>
      <c r="M156" s="1039"/>
      <c r="N156" s="702"/>
    </row>
    <row r="157" spans="1:18" s="79" customFormat="1" ht="14.25" customHeight="1" x14ac:dyDescent="0.2">
      <c r="A157" s="1182" t="s">
        <v>246</v>
      </c>
      <c r="B157" s="1182"/>
      <c r="C157" s="1182"/>
      <c r="D157" s="1182"/>
      <c r="E157" s="1182"/>
      <c r="F157" s="1182"/>
      <c r="G157" s="1182"/>
      <c r="H157" s="1182"/>
      <c r="I157" s="1182"/>
      <c r="J157" s="1182"/>
      <c r="K157" s="1182"/>
      <c r="L157" s="1182"/>
      <c r="M157" s="1182"/>
    </row>
    <row r="158" spans="1:18" s="79" customFormat="1" ht="8.25" customHeight="1" x14ac:dyDescent="0.2">
      <c r="A158" s="364"/>
      <c r="B158" s="364"/>
      <c r="C158" s="364"/>
      <c r="D158" s="364"/>
      <c r="E158" s="364"/>
      <c r="F158" s="364"/>
      <c r="G158" s="364"/>
      <c r="H158" s="364"/>
      <c r="I158" s="364"/>
      <c r="J158" s="364"/>
      <c r="K158" s="364"/>
      <c r="L158" s="364"/>
      <c r="M158" s="364"/>
    </row>
    <row r="159" spans="1:18" ht="18" customHeight="1" thickBot="1" x14ac:dyDescent="0.25">
      <c r="A159" s="1186" t="s">
        <v>51</v>
      </c>
      <c r="B159" s="1186"/>
      <c r="C159" s="1186"/>
      <c r="D159" s="1186"/>
      <c r="E159" s="1186"/>
      <c r="F159" s="1186"/>
      <c r="G159" s="1186"/>
      <c r="H159" s="1186"/>
      <c r="I159" s="1186"/>
      <c r="J159" s="42"/>
      <c r="K159" s="42"/>
      <c r="L159" s="42"/>
      <c r="M159" s="43"/>
    </row>
    <row r="160" spans="1:18" ht="96.75" customHeight="1" thickBot="1" x14ac:dyDescent="0.25">
      <c r="A160" s="1176" t="s">
        <v>52</v>
      </c>
      <c r="B160" s="1177"/>
      <c r="C160" s="1177"/>
      <c r="D160" s="1177"/>
      <c r="E160" s="1177"/>
      <c r="F160" s="1178"/>
      <c r="G160" s="457" t="s">
        <v>149</v>
      </c>
      <c r="H160" s="458" t="s">
        <v>236</v>
      </c>
      <c r="I160" s="459" t="s">
        <v>150</v>
      </c>
      <c r="J160" s="104"/>
      <c r="K160" s="104"/>
      <c r="L160" s="104"/>
      <c r="M160" s="104"/>
    </row>
    <row r="161" spans="1:13" ht="15.75" customHeight="1" x14ac:dyDescent="0.2">
      <c r="A161" s="1179" t="s">
        <v>53</v>
      </c>
      <c r="B161" s="1180"/>
      <c r="C161" s="1180"/>
      <c r="D161" s="1180"/>
      <c r="E161" s="1180"/>
      <c r="F161" s="1181"/>
      <c r="G161" s="453">
        <f>+G162+G168+G170+G169</f>
        <v>10948.4</v>
      </c>
      <c r="H161" s="454">
        <f>+H162+H168+H170+H169</f>
        <v>10490.5</v>
      </c>
      <c r="I161" s="455">
        <f>+I162+I168+I170+I169</f>
        <v>10811.400000000001</v>
      </c>
      <c r="J161" s="104"/>
      <c r="K161" s="104"/>
      <c r="L161" s="104"/>
      <c r="M161" s="104"/>
    </row>
    <row r="162" spans="1:13" ht="15.75" customHeight="1" x14ac:dyDescent="0.2">
      <c r="A162" s="1069" t="s">
        <v>86</v>
      </c>
      <c r="B162" s="1070"/>
      <c r="C162" s="1070"/>
      <c r="D162" s="1070"/>
      <c r="E162" s="1070"/>
      <c r="F162" s="1071"/>
      <c r="G162" s="242">
        <f>SUM(G163:G167)</f>
        <v>10037.299999999999</v>
      </c>
      <c r="H162" s="243">
        <f>SUM(H163:H167)</f>
        <v>10490.5</v>
      </c>
      <c r="I162" s="244">
        <f>SUM(I163:I167)</f>
        <v>10811.400000000001</v>
      </c>
      <c r="J162" s="104"/>
      <c r="K162" s="104"/>
      <c r="L162" s="104"/>
      <c r="M162" s="104"/>
    </row>
    <row r="163" spans="1:13" ht="13.5" customHeight="1" x14ac:dyDescent="0.2">
      <c r="A163" s="1040" t="s">
        <v>54</v>
      </c>
      <c r="B163" s="1041"/>
      <c r="C163" s="1041"/>
      <c r="D163" s="1041"/>
      <c r="E163" s="1041"/>
      <c r="F163" s="1042"/>
      <c r="G163" s="246">
        <f>SUMIF(F16:F153,"sb",G16:G153)</f>
        <v>9377.0999999999985</v>
      </c>
      <c r="H163" s="247">
        <f>SUMIF(F16:F153,"sb",H16:H153)</f>
        <v>9842.2000000000007</v>
      </c>
      <c r="I163" s="248">
        <f>SUMIF(F16:F153,"sb",I16:I153)</f>
        <v>10157.400000000001</v>
      </c>
      <c r="J163" s="105"/>
      <c r="K163" s="105"/>
      <c r="L163" s="105"/>
      <c r="M163" s="105"/>
    </row>
    <row r="164" spans="1:13" ht="29.45" customHeight="1" x14ac:dyDescent="0.2">
      <c r="A164" s="1077" t="s">
        <v>127</v>
      </c>
      <c r="B164" s="1078"/>
      <c r="C164" s="1078"/>
      <c r="D164" s="1078"/>
      <c r="E164" s="1078"/>
      <c r="F164" s="1079"/>
      <c r="G164" s="246">
        <f>SUMIF(F17:F153,"sb(vb)",G17:G153)</f>
        <v>58.5</v>
      </c>
      <c r="H164" s="247">
        <f>SUMIF(F17:F153,"sb(vb)",H17:H153)</f>
        <v>0</v>
      </c>
      <c r="I164" s="248">
        <f>SUMIF(F17:F153,"sb(vb)",I17:I153)</f>
        <v>0</v>
      </c>
      <c r="J164" s="105"/>
      <c r="K164" s="105"/>
      <c r="L164" s="105"/>
      <c r="M164" s="105"/>
    </row>
    <row r="165" spans="1:13" ht="14.25" customHeight="1" x14ac:dyDescent="0.2">
      <c r="A165" s="1040" t="s">
        <v>55</v>
      </c>
      <c r="B165" s="1041"/>
      <c r="C165" s="1041"/>
      <c r="D165" s="1041"/>
      <c r="E165" s="1041"/>
      <c r="F165" s="1042"/>
      <c r="G165" s="246">
        <f>SUMIF(F16:F153,"sb(vr)",G16:G153)</f>
        <v>200</v>
      </c>
      <c r="H165" s="247">
        <f>SUMIF(F16:F153,"sb(vr)",H16:H153)</f>
        <v>200</v>
      </c>
      <c r="I165" s="248">
        <f>SUMIF(F16:F153,"sb(vr)",I16:I153)</f>
        <v>200</v>
      </c>
      <c r="J165" s="51"/>
      <c r="K165" s="51"/>
      <c r="L165" s="51"/>
      <c r="M165" s="105"/>
    </row>
    <row r="166" spans="1:13" ht="27" customHeight="1" x14ac:dyDescent="0.2">
      <c r="A166" s="1077" t="s">
        <v>56</v>
      </c>
      <c r="B166" s="1078"/>
      <c r="C166" s="1078"/>
      <c r="D166" s="1078"/>
      <c r="E166" s="1078"/>
      <c r="F166" s="1079"/>
      <c r="G166" s="250">
        <f>SUMIF(F16:F153,"sb(sp)",G16:G153)</f>
        <v>341</v>
      </c>
      <c r="H166" s="251">
        <f>SUMIF(F23:F153,"sb(sp)",H23:H153)</f>
        <v>448.3</v>
      </c>
      <c r="I166" s="252">
        <f>SUMIF(F23:F153,"sb(sp)",I23:I153)</f>
        <v>454</v>
      </c>
      <c r="J166" s="44"/>
      <c r="K166" s="44"/>
      <c r="L166" s="44"/>
      <c r="M166" s="105"/>
    </row>
    <row r="167" spans="1:13" s="739" customFormat="1" ht="27" customHeight="1" x14ac:dyDescent="0.2">
      <c r="A167" s="1077" t="s">
        <v>81</v>
      </c>
      <c r="B167" s="1078"/>
      <c r="C167" s="1078"/>
      <c r="D167" s="1078"/>
      <c r="E167" s="1078"/>
      <c r="F167" s="1079"/>
      <c r="G167" s="250">
        <f>SUMIF(F17:F154,"sb(es)",G17:G154)</f>
        <v>60.7</v>
      </c>
      <c r="H167" s="251">
        <f>SUMIF(F24:F154,"sb(es)",H24:H154)</f>
        <v>0</v>
      </c>
      <c r="I167" s="252">
        <f>SUMIF(F24:F154,"sb(es)",I24:I154)</f>
        <v>0</v>
      </c>
      <c r="J167" s="44"/>
      <c r="K167" s="44"/>
      <c r="L167" s="44"/>
      <c r="M167" s="105"/>
    </row>
    <row r="168" spans="1:13" ht="13.5" customHeight="1" x14ac:dyDescent="0.2">
      <c r="A168" s="1056" t="s">
        <v>79</v>
      </c>
      <c r="B168" s="1057"/>
      <c r="C168" s="1057"/>
      <c r="D168" s="1057"/>
      <c r="E168" s="1057"/>
      <c r="F168" s="1058"/>
      <c r="G168" s="254">
        <f>SUMIF(F16:F153,"sb(l)",G16:G153)</f>
        <v>733.5</v>
      </c>
      <c r="H168" s="255">
        <f>SUMIF(F16:F153,"sb(l)",H16:H153)</f>
        <v>0</v>
      </c>
      <c r="I168" s="256">
        <f>SUMIF(F16:F153,"sb(l)",I16:I153)</f>
        <v>0</v>
      </c>
      <c r="J168" s="105"/>
      <c r="K168" s="105"/>
      <c r="L168" s="105"/>
      <c r="M168" s="105"/>
    </row>
    <row r="169" spans="1:13" ht="26.25" customHeight="1" x14ac:dyDescent="0.2">
      <c r="A169" s="1062" t="s">
        <v>85</v>
      </c>
      <c r="B169" s="1063"/>
      <c r="C169" s="1063"/>
      <c r="D169" s="1063"/>
      <c r="E169" s="1063"/>
      <c r="F169" s="1064"/>
      <c r="G169" s="254">
        <f>SUMIF(F16:F153,"sb(esl)",G16:G153)</f>
        <v>62.4</v>
      </c>
      <c r="H169" s="255">
        <f>SUMIF(F16:F153,"sb(esl)",H16:H153)</f>
        <v>0</v>
      </c>
      <c r="I169" s="256">
        <f>SUMIF(F16:F153,"sb(esl)",I16:I153)</f>
        <v>0</v>
      </c>
      <c r="J169" s="105"/>
      <c r="K169" s="105"/>
      <c r="L169" s="105"/>
      <c r="M169" s="105"/>
    </row>
    <row r="170" spans="1:13" ht="15" customHeight="1" x14ac:dyDescent="0.2">
      <c r="A170" s="1062" t="s">
        <v>98</v>
      </c>
      <c r="B170" s="1063"/>
      <c r="C170" s="1063"/>
      <c r="D170" s="1063"/>
      <c r="E170" s="1063"/>
      <c r="F170" s="1064"/>
      <c r="G170" s="258">
        <f>SUMIF(F16:F153,"sb(spl)",G16:G153)</f>
        <v>115.2</v>
      </c>
      <c r="H170" s="259">
        <f>SUMIF(F44:F153,"sb(spl)",H44:H153)</f>
        <v>0</v>
      </c>
      <c r="I170" s="260">
        <f>SUMIF(F44:F153,"sb(spl)",I44:I153)</f>
        <v>0</v>
      </c>
      <c r="J170" s="44"/>
      <c r="K170" s="44"/>
      <c r="L170" s="44"/>
      <c r="M170" s="105"/>
    </row>
    <row r="171" spans="1:13" ht="14.25" customHeight="1" x14ac:dyDescent="0.2">
      <c r="A171" s="1081" t="s">
        <v>182</v>
      </c>
      <c r="B171" s="1082"/>
      <c r="C171" s="1082"/>
      <c r="D171" s="1082"/>
      <c r="E171" s="1082"/>
      <c r="F171" s="1083"/>
      <c r="G171" s="604">
        <f>SUM(G172:G173)</f>
        <v>100</v>
      </c>
      <c r="H171" s="605">
        <f>SUM(H172:H173)</f>
        <v>1360</v>
      </c>
      <c r="I171" s="603">
        <f>SUM(I172:I173)</f>
        <v>2720</v>
      </c>
      <c r="J171" s="51"/>
      <c r="K171" s="51"/>
      <c r="L171" s="51"/>
      <c r="M171" s="105"/>
    </row>
    <row r="172" spans="1:13" ht="14.25" customHeight="1" x14ac:dyDescent="0.2">
      <c r="A172" s="1075" t="s">
        <v>183</v>
      </c>
      <c r="B172" s="1076"/>
      <c r="C172" s="1076"/>
      <c r="D172" s="1076"/>
      <c r="E172" s="606"/>
      <c r="F172" s="607"/>
      <c r="G172" s="262">
        <f>SUMIF(F18:F155,"ES",G18:G155)</f>
        <v>0</v>
      </c>
      <c r="H172" s="210">
        <f>SUMIF(F18:F155,"ES",H18:H155)</f>
        <v>1360</v>
      </c>
      <c r="I172" s="211">
        <f>SUMIF(F18:F155,"ES",I18:I155)</f>
        <v>2720</v>
      </c>
      <c r="J172" s="51"/>
      <c r="K172" s="51"/>
      <c r="L172" s="51"/>
      <c r="M172" s="105"/>
    </row>
    <row r="173" spans="1:13" ht="14.25" customHeight="1" x14ac:dyDescent="0.2">
      <c r="A173" s="1075" t="s">
        <v>57</v>
      </c>
      <c r="B173" s="1080"/>
      <c r="C173" s="1080"/>
      <c r="D173" s="1080"/>
      <c r="E173" s="600"/>
      <c r="F173" s="601"/>
      <c r="G173" s="262">
        <f>SUMIF(F18:F155,"Kt",G18:G155)</f>
        <v>100</v>
      </c>
      <c r="H173" s="210">
        <f>SUMIF(F18:F155,"Kt",H18:H155)</f>
        <v>0</v>
      </c>
      <c r="I173" s="211">
        <f>SUMIF(F18:F155,"Kt",I18:I155)</f>
        <v>0</v>
      </c>
      <c r="J173" s="51"/>
      <c r="K173" s="51"/>
      <c r="L173" s="51"/>
      <c r="M173" s="105"/>
    </row>
    <row r="174" spans="1:13" ht="13.5" thickBot="1" x14ac:dyDescent="0.25">
      <c r="A174" s="1053" t="s">
        <v>14</v>
      </c>
      <c r="B174" s="1054"/>
      <c r="C174" s="1054"/>
      <c r="D174" s="1054"/>
      <c r="E174" s="1054"/>
      <c r="F174" s="1055"/>
      <c r="G174" s="154">
        <f>+G161+G171</f>
        <v>11048.4</v>
      </c>
      <c r="H174" s="155">
        <f>+H161+H171</f>
        <v>11850.5</v>
      </c>
      <c r="I174" s="156">
        <f>+I161+I171</f>
        <v>13531.400000000001</v>
      </c>
      <c r="J174" s="104"/>
      <c r="K174" s="104"/>
      <c r="L174" s="104"/>
      <c r="M174" s="104"/>
    </row>
    <row r="175" spans="1:13" x14ac:dyDescent="0.2">
      <c r="A175" s="45"/>
      <c r="B175" s="46"/>
      <c r="C175" s="45"/>
      <c r="D175" s="110"/>
      <c r="I175" s="290">
        <f>+I174-I156</f>
        <v>0</v>
      </c>
      <c r="J175" s="47"/>
      <c r="K175" s="47"/>
      <c r="L175" s="47"/>
      <c r="M175" s="105"/>
    </row>
    <row r="176" spans="1:13" ht="16.5" customHeight="1" x14ac:dyDescent="0.2">
      <c r="E176" s="1036" t="s">
        <v>62</v>
      </c>
      <c r="F176" s="1036"/>
      <c r="G176" s="1036"/>
      <c r="H176" s="1036"/>
      <c r="I176" s="1036"/>
    </row>
    <row r="178" spans="6:12" x14ac:dyDescent="0.2">
      <c r="F178" s="100"/>
      <c r="G178" s="100"/>
      <c r="H178" s="100"/>
      <c r="I178" s="223"/>
      <c r="J178" s="118"/>
      <c r="K178" s="118"/>
      <c r="L178" s="118"/>
    </row>
    <row r="179" spans="6:12" x14ac:dyDescent="0.2">
      <c r="F179" s="100"/>
      <c r="G179" s="100"/>
      <c r="H179" s="100"/>
      <c r="I179" s="223"/>
      <c r="J179" s="118"/>
      <c r="K179" s="118"/>
      <c r="L179" s="118"/>
    </row>
    <row r="180" spans="6:12" x14ac:dyDescent="0.2">
      <c r="F180" s="119"/>
      <c r="G180" s="119"/>
      <c r="H180" s="119"/>
      <c r="I180" s="261"/>
      <c r="J180" s="120"/>
      <c r="K180" s="120"/>
      <c r="L180" s="120"/>
    </row>
    <row r="181" spans="6:12" x14ac:dyDescent="0.2">
      <c r="F181" s="121"/>
      <c r="G181" s="121"/>
      <c r="H181" s="121"/>
      <c r="I181" s="219"/>
      <c r="J181" s="118"/>
      <c r="K181" s="118"/>
      <c r="L181" s="118"/>
    </row>
  </sheetData>
  <mergeCells count="133">
    <mergeCell ref="A167:F167"/>
    <mergeCell ref="N75:Q76"/>
    <mergeCell ref="N79:Q79"/>
    <mergeCell ref="N94:Q94"/>
    <mergeCell ref="D116:D118"/>
    <mergeCell ref="L116:L118"/>
    <mergeCell ref="M116:M118"/>
    <mergeCell ref="F116:F117"/>
    <mergeCell ref="G116:G117"/>
    <mergeCell ref="H116:H117"/>
    <mergeCell ref="I116:I117"/>
    <mergeCell ref="J116:J118"/>
    <mergeCell ref="D97:D98"/>
    <mergeCell ref="F83:F84"/>
    <mergeCell ref="G83:G84"/>
    <mergeCell ref="H83:H84"/>
    <mergeCell ref="I83:I84"/>
    <mergeCell ref="J97:J98"/>
    <mergeCell ref="A164:F164"/>
    <mergeCell ref="A160:F160"/>
    <mergeCell ref="A161:F161"/>
    <mergeCell ref="A157:M157"/>
    <mergeCell ref="B155:F155"/>
    <mergeCell ref="A159:I159"/>
    <mergeCell ref="I1:M1"/>
    <mergeCell ref="I2:J2"/>
    <mergeCell ref="D24:D25"/>
    <mergeCell ref="C62:M62"/>
    <mergeCell ref="J64:J65"/>
    <mergeCell ref="C61:F61"/>
    <mergeCell ref="A4:M4"/>
    <mergeCell ref="D135:D136"/>
    <mergeCell ref="L7:M7"/>
    <mergeCell ref="J8:M8"/>
    <mergeCell ref="A13:M13"/>
    <mergeCell ref="A16:A18"/>
    <mergeCell ref="A12:M12"/>
    <mergeCell ref="D63:D64"/>
    <mergeCell ref="D131:D132"/>
    <mergeCell ref="D16:D18"/>
    <mergeCell ref="D128:D130"/>
    <mergeCell ref="D68:D69"/>
    <mergeCell ref="J83:J84"/>
    <mergeCell ref="D101:D102"/>
    <mergeCell ref="D103:D105"/>
    <mergeCell ref="J104:J105"/>
    <mergeCell ref="J22:J23"/>
    <mergeCell ref="I131:I132"/>
    <mergeCell ref="D137:D138"/>
    <mergeCell ref="C143:M143"/>
    <mergeCell ref="D139:D141"/>
    <mergeCell ref="D123:D124"/>
    <mergeCell ref="E141:F141"/>
    <mergeCell ref="F131:F132"/>
    <mergeCell ref="J55:J56"/>
    <mergeCell ref="K55:K56"/>
    <mergeCell ref="A5:M5"/>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E176:I176"/>
    <mergeCell ref="J156:M156"/>
    <mergeCell ref="J142:M142"/>
    <mergeCell ref="A163:F163"/>
    <mergeCell ref="B156:F156"/>
    <mergeCell ref="C154:F154"/>
    <mergeCell ref="F145:F148"/>
    <mergeCell ref="D145:D148"/>
    <mergeCell ref="C142:F142"/>
    <mergeCell ref="A174:F174"/>
    <mergeCell ref="A168:F168"/>
    <mergeCell ref="J155:M155"/>
    <mergeCell ref="A169:F169"/>
    <mergeCell ref="A170:F170"/>
    <mergeCell ref="D152:D153"/>
    <mergeCell ref="A165:F165"/>
    <mergeCell ref="J154:M154"/>
    <mergeCell ref="A162:F162"/>
    <mergeCell ref="D150:D151"/>
    <mergeCell ref="J150:J151"/>
    <mergeCell ref="A172:D172"/>
    <mergeCell ref="A166:F166"/>
    <mergeCell ref="A173:D173"/>
    <mergeCell ref="A171:F171"/>
    <mergeCell ref="G131:G132"/>
    <mergeCell ref="H131:H132"/>
    <mergeCell ref="J121:J122"/>
    <mergeCell ref="D108:D111"/>
    <mergeCell ref="K116:K118"/>
    <mergeCell ref="D112:D113"/>
    <mergeCell ref="D83:D85"/>
    <mergeCell ref="D88:D90"/>
    <mergeCell ref="D27:D28"/>
    <mergeCell ref="D29:D30"/>
    <mergeCell ref="D80:D82"/>
    <mergeCell ref="D55:D58"/>
    <mergeCell ref="J42:J43"/>
    <mergeCell ref="B14:M14"/>
    <mergeCell ref="C15:M15"/>
    <mergeCell ref="D92:D93"/>
    <mergeCell ref="J17:J18"/>
    <mergeCell ref="K22:K23"/>
    <mergeCell ref="L22:L23"/>
    <mergeCell ref="M22:M23"/>
    <mergeCell ref="E44:E45"/>
    <mergeCell ref="J59:J60"/>
    <mergeCell ref="K59:K60"/>
    <mergeCell ref="L59:L60"/>
    <mergeCell ref="M59:M60"/>
    <mergeCell ref="J44:J45"/>
    <mergeCell ref="J48:J49"/>
    <mergeCell ref="J27:J28"/>
    <mergeCell ref="K27:K28"/>
    <mergeCell ref="L55:L56"/>
    <mergeCell ref="M55:M56"/>
    <mergeCell ref="J61:M61"/>
    <mergeCell ref="L27:L28"/>
    <mergeCell ref="M27:M28"/>
    <mergeCell ref="D41:D43"/>
    <mergeCell ref="D44:D45"/>
    <mergeCell ref="D75:D76"/>
  </mergeCells>
  <printOptions horizontalCentered="1"/>
  <pageMargins left="0.78740157480314965" right="0.39370078740157483" top="0.59055118110236227" bottom="0.39370078740157483" header="0.31496062992125984" footer="0.31496062992125984"/>
  <pageSetup paperSize="9" scale="80" fitToHeight="0" orientation="portrait" r:id="rId1"/>
  <rowBreaks count="5" manualBreakCount="5">
    <brk id="38" max="12" man="1"/>
    <brk id="71" max="12" man="1"/>
    <brk id="98" max="12" man="1"/>
    <brk id="127" max="12" man="1"/>
    <brk id="158" max="12" man="1"/>
  </rowBreaks>
  <ignoredErrors>
    <ignoredError sqref="G172:G174 Q64" formula="1"/>
    <ignoredError sqref="P68"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9" customWidth="1"/>
    <col min="6" max="6" width="3" style="111" customWidth="1"/>
    <col min="7" max="7" width="14" style="3" customWidth="1"/>
    <col min="8" max="11" width="8.28515625" style="3" customWidth="1"/>
    <col min="12" max="12" width="7.7109375" style="224" customWidth="1"/>
    <col min="13" max="13" width="23.5703125" style="48" customWidth="1"/>
    <col min="14" max="14" width="6.140625" style="48" customWidth="1"/>
    <col min="15" max="15" width="6.42578125" style="48" customWidth="1"/>
    <col min="16" max="16" width="6.85546875" style="48" customWidth="1"/>
    <col min="17" max="17" width="6.28515625" style="3" customWidth="1"/>
    <col min="18" max="16384" width="9.28515625" style="739"/>
  </cols>
  <sheetData>
    <row r="1" spans="1:22" ht="15.75" x14ac:dyDescent="0.2">
      <c r="G1" s="1187" t="s">
        <v>243</v>
      </c>
      <c r="H1" s="1187"/>
      <c r="I1" s="1187"/>
      <c r="J1" s="1187"/>
      <c r="K1" s="1187"/>
      <c r="L1" s="1187"/>
      <c r="M1" s="1187"/>
      <c r="N1" s="1187"/>
      <c r="O1" s="1187"/>
      <c r="P1" s="1187"/>
      <c r="Q1" s="1187"/>
    </row>
    <row r="2" spans="1:22" ht="13.5" customHeight="1" x14ac:dyDescent="0.2">
      <c r="G2" s="828"/>
      <c r="H2" s="828"/>
      <c r="I2" s="828"/>
      <c r="J2" s="828"/>
      <c r="K2" s="828"/>
      <c r="L2" s="828"/>
      <c r="M2" s="828"/>
      <c r="N2" s="828"/>
      <c r="O2" s="828"/>
      <c r="P2" s="828"/>
      <c r="Q2" s="828"/>
    </row>
    <row r="3" spans="1:22" s="5" customFormat="1" ht="15.75" x14ac:dyDescent="0.2">
      <c r="A3" s="1098" t="s">
        <v>145</v>
      </c>
      <c r="B3" s="1098"/>
      <c r="C3" s="1098"/>
      <c r="D3" s="1098"/>
      <c r="E3" s="1098"/>
      <c r="F3" s="1098"/>
      <c r="G3" s="1098"/>
      <c r="H3" s="1098"/>
      <c r="I3" s="1098"/>
      <c r="J3" s="1098"/>
      <c r="K3" s="1098"/>
      <c r="L3" s="1098"/>
      <c r="M3" s="1098"/>
      <c r="N3" s="1098"/>
      <c r="O3" s="1098"/>
      <c r="P3" s="1098"/>
      <c r="Q3" s="1098"/>
    </row>
    <row r="4" spans="1:22" s="5" customFormat="1" ht="18" customHeight="1" x14ac:dyDescent="0.2">
      <c r="A4" s="1096" t="s">
        <v>0</v>
      </c>
      <c r="B4" s="1097"/>
      <c r="C4" s="1097"/>
      <c r="D4" s="1097"/>
      <c r="E4" s="1097"/>
      <c r="F4" s="1097"/>
      <c r="G4" s="1097"/>
      <c r="H4" s="1097"/>
      <c r="I4" s="1097"/>
      <c r="J4" s="1097"/>
      <c r="K4" s="1097"/>
      <c r="L4" s="1097"/>
      <c r="M4" s="1097"/>
      <c r="N4" s="1097"/>
      <c r="O4" s="1097"/>
      <c r="P4" s="1097"/>
      <c r="Q4" s="1097"/>
    </row>
    <row r="5" spans="1:22" s="5" customFormat="1" ht="15.75" x14ac:dyDescent="0.2">
      <c r="A5" s="1098" t="s">
        <v>1</v>
      </c>
      <c r="B5" s="1099"/>
      <c r="C5" s="1099"/>
      <c r="D5" s="1099"/>
      <c r="E5" s="1099"/>
      <c r="F5" s="1099"/>
      <c r="G5" s="1099"/>
      <c r="H5" s="1099"/>
      <c r="I5" s="1099"/>
      <c r="J5" s="1099"/>
      <c r="K5" s="1099"/>
      <c r="L5" s="1099"/>
      <c r="M5" s="1099"/>
      <c r="N5" s="1099"/>
      <c r="O5" s="1099"/>
      <c r="P5" s="1099"/>
      <c r="Q5" s="1099"/>
    </row>
    <row r="6" spans="1:22" s="10" customFormat="1" ht="17.649999999999999" customHeight="1" thickBot="1" x14ac:dyDescent="0.25">
      <c r="A6" s="6"/>
      <c r="B6" s="7"/>
      <c r="C6" s="6"/>
      <c r="D6" s="7"/>
      <c r="E6" s="109"/>
      <c r="F6" s="112"/>
      <c r="G6" s="8"/>
      <c r="H6" s="3"/>
      <c r="I6" s="3"/>
      <c r="J6" s="3"/>
      <c r="K6" s="3"/>
      <c r="L6" s="200"/>
      <c r="M6" s="9"/>
      <c r="N6" s="9"/>
      <c r="O6" s="9"/>
      <c r="P6" s="1140" t="s">
        <v>87</v>
      </c>
      <c r="Q6" s="1140"/>
    </row>
    <row r="7" spans="1:22" s="10" customFormat="1" ht="18" customHeight="1" thickBot="1" x14ac:dyDescent="0.25">
      <c r="A7" s="1100" t="s">
        <v>146</v>
      </c>
      <c r="B7" s="1103" t="s">
        <v>2</v>
      </c>
      <c r="C7" s="1103" t="s">
        <v>3</v>
      </c>
      <c r="D7" s="1103" t="s">
        <v>88</v>
      </c>
      <c r="E7" s="1106" t="s">
        <v>4</v>
      </c>
      <c r="F7" s="1109" t="s">
        <v>147</v>
      </c>
      <c r="G7" s="1197" t="s">
        <v>157</v>
      </c>
      <c r="H7" s="1112" t="s">
        <v>5</v>
      </c>
      <c r="I7" s="1200" t="s">
        <v>148</v>
      </c>
      <c r="J7" s="1112" t="s">
        <v>149</v>
      </c>
      <c r="K7" s="1122" t="s">
        <v>236</v>
      </c>
      <c r="L7" s="1117" t="s">
        <v>150</v>
      </c>
      <c r="M7" s="1141" t="s">
        <v>6</v>
      </c>
      <c r="N7" s="1142"/>
      <c r="O7" s="1142"/>
      <c r="P7" s="1142"/>
      <c r="Q7" s="1143"/>
      <c r="S7" s="598"/>
    </row>
    <row r="8" spans="1:22" s="10" customFormat="1" ht="18" customHeight="1" thickBot="1" x14ac:dyDescent="0.25">
      <c r="A8" s="1101"/>
      <c r="B8" s="1104"/>
      <c r="C8" s="1104"/>
      <c r="D8" s="1104"/>
      <c r="E8" s="1107"/>
      <c r="F8" s="1110"/>
      <c r="G8" s="1198"/>
      <c r="H8" s="1113"/>
      <c r="I8" s="1201"/>
      <c r="J8" s="1113"/>
      <c r="K8" s="1123"/>
      <c r="L8" s="1118"/>
      <c r="M8" s="1115" t="s">
        <v>4</v>
      </c>
      <c r="N8" s="1190" t="s">
        <v>152</v>
      </c>
      <c r="O8" s="1193" t="s">
        <v>151</v>
      </c>
      <c r="P8" s="1194"/>
      <c r="Q8" s="1195"/>
      <c r="S8" s="598"/>
    </row>
    <row r="9" spans="1:22" s="10" customFormat="1" ht="28.5" customHeight="1" x14ac:dyDescent="0.2">
      <c r="A9" s="1101"/>
      <c r="B9" s="1104"/>
      <c r="C9" s="1104"/>
      <c r="D9" s="1104"/>
      <c r="E9" s="1107"/>
      <c r="F9" s="1110"/>
      <c r="G9" s="1198"/>
      <c r="H9" s="1113"/>
      <c r="I9" s="1201"/>
      <c r="J9" s="1113"/>
      <c r="K9" s="1123"/>
      <c r="L9" s="1118"/>
      <c r="M9" s="1115"/>
      <c r="N9" s="1191"/>
      <c r="O9" s="1128" t="s">
        <v>153</v>
      </c>
      <c r="P9" s="1196" t="s">
        <v>154</v>
      </c>
      <c r="Q9" s="1120" t="s">
        <v>155</v>
      </c>
      <c r="S9" s="598"/>
    </row>
    <row r="10" spans="1:22" s="10" customFormat="1" ht="63.75" customHeight="1" thickBot="1" x14ac:dyDescent="0.25">
      <c r="A10" s="1102"/>
      <c r="B10" s="1105"/>
      <c r="C10" s="1105"/>
      <c r="D10" s="1105"/>
      <c r="E10" s="1108"/>
      <c r="F10" s="1111"/>
      <c r="G10" s="1199"/>
      <c r="H10" s="1114"/>
      <c r="I10" s="1202"/>
      <c r="J10" s="1114"/>
      <c r="K10" s="1124"/>
      <c r="L10" s="1119"/>
      <c r="M10" s="1116"/>
      <c r="N10" s="1192"/>
      <c r="O10" s="1129"/>
      <c r="P10" s="1131"/>
      <c r="Q10" s="1121"/>
      <c r="S10" s="598"/>
    </row>
    <row r="11" spans="1:22" x14ac:dyDescent="0.2">
      <c r="A11" s="1149" t="s">
        <v>7</v>
      </c>
      <c r="B11" s="1150"/>
      <c r="C11" s="1150"/>
      <c r="D11" s="1150"/>
      <c r="E11" s="1150"/>
      <c r="F11" s="1150"/>
      <c r="G11" s="1150"/>
      <c r="H11" s="1150"/>
      <c r="I11" s="1150"/>
      <c r="J11" s="1150"/>
      <c r="K11" s="1150"/>
      <c r="L11" s="1150"/>
      <c r="M11" s="1150"/>
      <c r="N11" s="1150"/>
      <c r="O11" s="1150"/>
      <c r="P11" s="1150"/>
      <c r="Q11" s="1151"/>
      <c r="R11" s="599"/>
      <c r="S11" s="599"/>
    </row>
    <row r="12" spans="1:22" ht="15" customHeight="1" x14ac:dyDescent="0.2">
      <c r="A12" s="1144" t="s">
        <v>8</v>
      </c>
      <c r="B12" s="1145"/>
      <c r="C12" s="1145"/>
      <c r="D12" s="1145"/>
      <c r="E12" s="1145"/>
      <c r="F12" s="1145"/>
      <c r="G12" s="1145"/>
      <c r="H12" s="1145"/>
      <c r="I12" s="1145"/>
      <c r="J12" s="1145"/>
      <c r="K12" s="1145"/>
      <c r="L12" s="1145"/>
      <c r="M12" s="1145"/>
      <c r="N12" s="1145"/>
      <c r="O12" s="1145"/>
      <c r="P12" s="1145"/>
      <c r="Q12" s="1146"/>
    </row>
    <row r="13" spans="1:22" ht="16.899999999999999" customHeight="1" x14ac:dyDescent="0.2">
      <c r="A13" s="269" t="s">
        <v>9</v>
      </c>
      <c r="B13" s="977" t="s">
        <v>10</v>
      </c>
      <c r="C13" s="978"/>
      <c r="D13" s="978"/>
      <c r="E13" s="978"/>
      <c r="F13" s="978"/>
      <c r="G13" s="978"/>
      <c r="H13" s="978"/>
      <c r="I13" s="978"/>
      <c r="J13" s="978"/>
      <c r="K13" s="978"/>
      <c r="L13" s="978"/>
      <c r="M13" s="978"/>
      <c r="N13" s="978"/>
      <c r="O13" s="978"/>
      <c r="P13" s="978"/>
      <c r="Q13" s="979"/>
    </row>
    <row r="14" spans="1:22" ht="15.6" customHeight="1" thickBot="1" x14ac:dyDescent="0.25">
      <c r="A14" s="270" t="s">
        <v>9</v>
      </c>
      <c r="B14" s="11" t="s">
        <v>9</v>
      </c>
      <c r="C14" s="980" t="s">
        <v>11</v>
      </c>
      <c r="D14" s="981"/>
      <c r="E14" s="981"/>
      <c r="F14" s="981"/>
      <c r="G14" s="981"/>
      <c r="H14" s="981"/>
      <c r="I14" s="981"/>
      <c r="J14" s="981"/>
      <c r="K14" s="981"/>
      <c r="L14" s="981"/>
      <c r="M14" s="981"/>
      <c r="N14" s="981"/>
      <c r="O14" s="981"/>
      <c r="P14" s="981"/>
      <c r="Q14" s="982"/>
    </row>
    <row r="15" spans="1:22" ht="31.9" customHeight="1" x14ac:dyDescent="0.2">
      <c r="A15" s="1147" t="s">
        <v>9</v>
      </c>
      <c r="B15" s="12" t="s">
        <v>9</v>
      </c>
      <c r="C15" s="13" t="s">
        <v>9</v>
      </c>
      <c r="D15" s="85"/>
      <c r="E15" s="1023" t="s">
        <v>63</v>
      </c>
      <c r="F15" s="820" t="s">
        <v>12</v>
      </c>
      <c r="G15" s="1188" t="s">
        <v>94</v>
      </c>
      <c r="H15" s="58" t="s">
        <v>13</v>
      </c>
      <c r="I15" s="202">
        <f>1070-150-73+0.5</f>
        <v>847.5</v>
      </c>
      <c r="J15" s="474">
        <f>1128.9-20</f>
        <v>1108.9000000000001</v>
      </c>
      <c r="K15" s="475">
        <v>1028.9000000000001</v>
      </c>
      <c r="L15" s="476">
        <v>1028.9000000000001</v>
      </c>
      <c r="M15" s="815" t="s">
        <v>64</v>
      </c>
      <c r="N15" s="682">
        <v>55</v>
      </c>
      <c r="O15" s="685">
        <v>85</v>
      </c>
      <c r="P15" s="689">
        <v>85</v>
      </c>
      <c r="Q15" s="130">
        <v>60</v>
      </c>
      <c r="R15" s="79"/>
      <c r="S15" s="79"/>
      <c r="T15" s="79"/>
      <c r="U15" s="79"/>
      <c r="V15" s="79"/>
    </row>
    <row r="16" spans="1:22" ht="15.75" customHeight="1" x14ac:dyDescent="0.2">
      <c r="A16" s="1148"/>
      <c r="B16" s="735"/>
      <c r="C16" s="17"/>
      <c r="D16" s="86"/>
      <c r="E16" s="1033"/>
      <c r="F16" s="49" t="s">
        <v>172</v>
      </c>
      <c r="G16" s="1189"/>
      <c r="H16" s="721"/>
      <c r="I16" s="205"/>
      <c r="J16" s="477"/>
      <c r="K16" s="478"/>
      <c r="L16" s="729"/>
      <c r="M16" s="985" t="s">
        <v>65</v>
      </c>
      <c r="N16" s="819">
        <v>20</v>
      </c>
      <c r="O16" s="416">
        <v>21</v>
      </c>
      <c r="P16" s="818">
        <v>21</v>
      </c>
      <c r="Q16" s="783">
        <v>21</v>
      </c>
      <c r="R16" s="79"/>
      <c r="S16" s="79"/>
      <c r="T16" s="79"/>
      <c r="U16" s="79"/>
      <c r="V16" s="79"/>
    </row>
    <row r="17" spans="1:22" ht="15.75" customHeight="1" x14ac:dyDescent="0.2">
      <c r="A17" s="1148"/>
      <c r="B17" s="735"/>
      <c r="C17" s="17"/>
      <c r="D17" s="86"/>
      <c r="E17" s="1033"/>
      <c r="F17" s="49" t="s">
        <v>173</v>
      </c>
      <c r="G17" s="53"/>
      <c r="H17" s="721"/>
      <c r="I17" s="205"/>
      <c r="J17" s="477"/>
      <c r="K17" s="478"/>
      <c r="L17" s="729"/>
      <c r="M17" s="986"/>
      <c r="N17" s="726"/>
      <c r="O17" s="685"/>
      <c r="P17" s="683"/>
      <c r="Q17" s="784"/>
      <c r="R17" s="79"/>
      <c r="S17" s="79"/>
      <c r="T17" s="79"/>
      <c r="U17" s="79"/>
      <c r="V17" s="79"/>
    </row>
    <row r="18" spans="1:22" ht="30.75" customHeight="1" x14ac:dyDescent="0.2">
      <c r="A18" s="720"/>
      <c r="B18" s="735"/>
      <c r="C18" s="17"/>
      <c r="D18" s="86"/>
      <c r="E18" s="809"/>
      <c r="F18" s="823"/>
      <c r="G18" s="53"/>
      <c r="H18" s="721"/>
      <c r="I18" s="205"/>
      <c r="J18" s="477"/>
      <c r="K18" s="478"/>
      <c r="L18" s="729"/>
      <c r="M18" s="142" t="s">
        <v>20</v>
      </c>
      <c r="N18" s="819">
        <v>11</v>
      </c>
      <c r="O18" s="416">
        <v>11</v>
      </c>
      <c r="P18" s="818">
        <v>10</v>
      </c>
      <c r="Q18" s="783">
        <v>11</v>
      </c>
      <c r="R18" s="79"/>
    </row>
    <row r="19" spans="1:22" ht="17.649999999999999" customHeight="1" x14ac:dyDescent="0.2">
      <c r="A19" s="720"/>
      <c r="B19" s="735"/>
      <c r="C19" s="17"/>
      <c r="D19" s="86"/>
      <c r="E19" s="809"/>
      <c r="F19" s="823"/>
      <c r="G19" s="53"/>
      <c r="H19" s="721"/>
      <c r="I19" s="205"/>
      <c r="J19" s="477"/>
      <c r="K19" s="478"/>
      <c r="L19" s="729"/>
      <c r="M19" s="143" t="s">
        <v>101</v>
      </c>
      <c r="N19" s="748">
        <v>124</v>
      </c>
      <c r="O19" s="686">
        <v>220</v>
      </c>
      <c r="P19" s="684">
        <v>220</v>
      </c>
      <c r="Q19" s="170">
        <v>220</v>
      </c>
      <c r="R19" s="79"/>
    </row>
    <row r="20" spans="1:22" ht="41.25" customHeight="1" x14ac:dyDescent="0.2">
      <c r="A20" s="720"/>
      <c r="B20" s="735"/>
      <c r="C20" s="17"/>
      <c r="D20" s="86"/>
      <c r="E20" s="809"/>
      <c r="F20" s="823"/>
      <c r="G20" s="53"/>
      <c r="H20" s="721"/>
      <c r="I20" s="205"/>
      <c r="J20" s="477"/>
      <c r="K20" s="478"/>
      <c r="L20" s="729"/>
      <c r="M20" s="143" t="s">
        <v>105</v>
      </c>
      <c r="N20" s="748">
        <v>50</v>
      </c>
      <c r="O20" s="686">
        <v>70</v>
      </c>
      <c r="P20" s="684">
        <v>100</v>
      </c>
      <c r="Q20" s="170"/>
      <c r="R20" s="79"/>
    </row>
    <row r="21" spans="1:22" ht="9" customHeight="1" x14ac:dyDescent="0.2">
      <c r="A21" s="720"/>
      <c r="B21" s="735"/>
      <c r="C21" s="17"/>
      <c r="D21" s="86"/>
      <c r="E21" s="809"/>
      <c r="F21" s="823"/>
      <c r="G21" s="53"/>
      <c r="H21" s="721"/>
      <c r="I21" s="205"/>
      <c r="J21" s="477"/>
      <c r="K21" s="478"/>
      <c r="L21" s="729"/>
      <c r="M21" s="1157" t="s">
        <v>202</v>
      </c>
      <c r="N21" s="1203">
        <v>32</v>
      </c>
      <c r="O21" s="987">
        <v>32</v>
      </c>
      <c r="P21" s="989">
        <v>32</v>
      </c>
      <c r="Q21" s="991">
        <v>32</v>
      </c>
      <c r="R21" s="79"/>
    </row>
    <row r="22" spans="1:22" ht="13.5" thickBot="1" x14ac:dyDescent="0.25">
      <c r="A22" s="744"/>
      <c r="B22" s="735"/>
      <c r="C22" s="713"/>
      <c r="D22" s="82"/>
      <c r="E22" s="60"/>
      <c r="F22" s="59"/>
      <c r="G22" s="67"/>
      <c r="H22" s="61" t="s">
        <v>14</v>
      </c>
      <c r="I22" s="126">
        <f>SUM(I15:I17)</f>
        <v>847.5</v>
      </c>
      <c r="J22" s="480">
        <f>SUM(J15:J17)</f>
        <v>1108.9000000000001</v>
      </c>
      <c r="K22" s="481">
        <f>SUM(K15:K17)</f>
        <v>1028.9000000000001</v>
      </c>
      <c r="L22" s="482">
        <f>SUM(L15:L17)</f>
        <v>1028.9000000000001</v>
      </c>
      <c r="M22" s="1156"/>
      <c r="N22" s="1204"/>
      <c r="O22" s="988"/>
      <c r="P22" s="990"/>
      <c r="Q22" s="992"/>
      <c r="R22" s="79"/>
    </row>
    <row r="23" spans="1:22" ht="27.75" customHeight="1" x14ac:dyDescent="0.2">
      <c r="A23" s="273" t="s">
        <v>9</v>
      </c>
      <c r="B23" s="12" t="s">
        <v>9</v>
      </c>
      <c r="C23" s="19" t="s">
        <v>15</v>
      </c>
      <c r="D23" s="19"/>
      <c r="E23" s="195" t="s">
        <v>118</v>
      </c>
      <c r="F23" s="820" t="s">
        <v>194</v>
      </c>
      <c r="G23" s="793" t="s">
        <v>95</v>
      </c>
      <c r="H23" s="69"/>
      <c r="I23" s="207"/>
      <c r="J23" s="483"/>
      <c r="K23" s="484"/>
      <c r="L23" s="485"/>
      <c r="M23" s="293"/>
      <c r="N23" s="423"/>
      <c r="O23" s="424"/>
      <c r="P23" s="425"/>
      <c r="Q23" s="145"/>
      <c r="R23" s="79"/>
    </row>
    <row r="24" spans="1:22" ht="14.25" customHeight="1" x14ac:dyDescent="0.2">
      <c r="A24" s="720"/>
      <c r="B24" s="735"/>
      <c r="C24" s="20"/>
      <c r="D24" s="20"/>
      <c r="E24" s="292"/>
      <c r="F24" s="823" t="s">
        <v>173</v>
      </c>
      <c r="G24" s="189"/>
      <c r="H24" s="721"/>
      <c r="I24" s="208"/>
      <c r="J24" s="477"/>
      <c r="K24" s="478"/>
      <c r="L24" s="752"/>
      <c r="M24" s="294"/>
      <c r="N24" s="637"/>
      <c r="O24" s="419"/>
      <c r="P24" s="420"/>
      <c r="Q24" s="146"/>
      <c r="R24" s="79"/>
    </row>
    <row r="25" spans="1:22" ht="15" customHeight="1" x14ac:dyDescent="0.2">
      <c r="A25" s="720"/>
      <c r="B25" s="735"/>
      <c r="C25" s="20"/>
      <c r="D25" s="1205" t="s">
        <v>9</v>
      </c>
      <c r="E25" s="1020" t="s">
        <v>189</v>
      </c>
      <c r="F25" s="823" t="s">
        <v>173</v>
      </c>
      <c r="G25" s="189"/>
      <c r="H25" s="716" t="s">
        <v>13</v>
      </c>
      <c r="I25" s="209">
        <v>59.3</v>
      </c>
      <c r="J25" s="730">
        <v>50</v>
      </c>
      <c r="K25" s="776"/>
      <c r="L25" s="486"/>
      <c r="M25" s="1007" t="s">
        <v>119</v>
      </c>
      <c r="N25" s="1207">
        <v>1</v>
      </c>
      <c r="O25" s="987">
        <v>1</v>
      </c>
      <c r="P25" s="989">
        <v>1</v>
      </c>
      <c r="Q25" s="1018">
        <v>1</v>
      </c>
      <c r="R25" s="79"/>
      <c r="S25" s="79"/>
      <c r="T25" s="263"/>
      <c r="U25" s="712"/>
    </row>
    <row r="26" spans="1:22" ht="18" customHeight="1" x14ac:dyDescent="0.2">
      <c r="A26" s="720"/>
      <c r="B26" s="735"/>
      <c r="C26" s="20"/>
      <c r="D26" s="1206"/>
      <c r="E26" s="1025"/>
      <c r="F26" s="823"/>
      <c r="G26" s="189"/>
      <c r="H26" s="716" t="s">
        <v>16</v>
      </c>
      <c r="I26" s="209">
        <v>250</v>
      </c>
      <c r="J26" s="730">
        <v>200</v>
      </c>
      <c r="K26" s="776">
        <v>200</v>
      </c>
      <c r="L26" s="486">
        <v>200</v>
      </c>
      <c r="M26" s="1008"/>
      <c r="N26" s="1208"/>
      <c r="O26" s="1009"/>
      <c r="P26" s="1017"/>
      <c r="Q26" s="1019"/>
      <c r="R26" s="79"/>
      <c r="S26" s="79"/>
      <c r="T26" s="263"/>
      <c r="U26" s="712"/>
    </row>
    <row r="27" spans="1:22" ht="16.899999999999999" customHeight="1" x14ac:dyDescent="0.2">
      <c r="A27" s="720"/>
      <c r="B27" s="735"/>
      <c r="C27" s="20"/>
      <c r="D27" s="197" t="s">
        <v>15</v>
      </c>
      <c r="E27" s="136" t="s">
        <v>190</v>
      </c>
      <c r="F27" s="823" t="s">
        <v>173</v>
      </c>
      <c r="G27" s="189"/>
      <c r="H27" s="747" t="s">
        <v>13</v>
      </c>
      <c r="I27" s="212">
        <f>700-76.5-205.6</f>
        <v>417.9</v>
      </c>
      <c r="J27" s="730"/>
      <c r="K27" s="776"/>
      <c r="L27" s="487"/>
      <c r="M27" s="1209" t="s">
        <v>75</v>
      </c>
      <c r="N27" s="426">
        <v>100</v>
      </c>
      <c r="O27" s="421"/>
      <c r="P27" s="422"/>
      <c r="Q27" s="297"/>
      <c r="T27" s="712"/>
    </row>
    <row r="28" spans="1:22" ht="13.15" customHeight="1" x14ac:dyDescent="0.2">
      <c r="A28" s="720"/>
      <c r="B28" s="735"/>
      <c r="C28" s="20"/>
      <c r="D28" s="88"/>
      <c r="E28" s="509"/>
      <c r="F28" s="823"/>
      <c r="G28" s="189"/>
      <c r="H28" s="721"/>
      <c r="I28" s="213"/>
      <c r="J28" s="477"/>
      <c r="K28" s="478"/>
      <c r="L28" s="488"/>
      <c r="M28" s="1210"/>
      <c r="N28" s="427"/>
      <c r="O28" s="428"/>
      <c r="P28" s="429"/>
      <c r="Q28" s="298"/>
      <c r="T28" s="712"/>
    </row>
    <row r="29" spans="1:22" ht="30" customHeight="1" x14ac:dyDescent="0.2">
      <c r="A29" s="720"/>
      <c r="B29" s="735"/>
      <c r="C29" s="20"/>
      <c r="D29" s="88"/>
      <c r="E29" s="509"/>
      <c r="F29" s="823"/>
      <c r="G29" s="189"/>
      <c r="H29" s="721"/>
      <c r="I29" s="213"/>
      <c r="J29" s="477"/>
      <c r="K29" s="478"/>
      <c r="L29" s="488"/>
      <c r="M29" s="147" t="s">
        <v>123</v>
      </c>
      <c r="N29" s="430">
        <v>40</v>
      </c>
      <c r="O29" s="417"/>
      <c r="P29" s="418"/>
      <c r="Q29" s="148"/>
      <c r="T29" s="712"/>
    </row>
    <row r="30" spans="1:22" ht="42.6" customHeight="1" x14ac:dyDescent="0.2">
      <c r="A30" s="720"/>
      <c r="B30" s="735"/>
      <c r="C30" s="20"/>
      <c r="D30" s="88"/>
      <c r="E30" s="509"/>
      <c r="F30" s="823"/>
      <c r="G30" s="189"/>
      <c r="H30" s="721"/>
      <c r="I30" s="213"/>
      <c r="J30" s="477"/>
      <c r="K30" s="478"/>
      <c r="L30" s="488"/>
      <c r="M30" s="147" t="s">
        <v>124</v>
      </c>
      <c r="N30" s="430">
        <v>49</v>
      </c>
      <c r="O30" s="417"/>
      <c r="P30" s="418"/>
      <c r="Q30" s="148"/>
      <c r="T30" s="712"/>
    </row>
    <row r="31" spans="1:22" ht="30" customHeight="1" x14ac:dyDescent="0.2">
      <c r="A31" s="720"/>
      <c r="B31" s="735"/>
      <c r="C31" s="20"/>
      <c r="D31" s="374"/>
      <c r="E31" s="510"/>
      <c r="F31" s="823"/>
      <c r="G31" s="189"/>
      <c r="H31" s="722"/>
      <c r="I31" s="460"/>
      <c r="J31" s="464"/>
      <c r="K31" s="777"/>
      <c r="L31" s="489"/>
      <c r="M31" s="149" t="s">
        <v>137</v>
      </c>
      <c r="N31" s="426">
        <v>50</v>
      </c>
      <c r="O31" s="416"/>
      <c r="P31" s="818"/>
      <c r="Q31" s="347"/>
      <c r="T31" s="712"/>
    </row>
    <row r="32" spans="1:22" ht="28.5" customHeight="1" x14ac:dyDescent="0.2">
      <c r="A32" s="720"/>
      <c r="B32" s="735"/>
      <c r="C32" s="20"/>
      <c r="D32" s="88" t="s">
        <v>17</v>
      </c>
      <c r="E32" s="738" t="s">
        <v>241</v>
      </c>
      <c r="F32" s="823" t="s">
        <v>173</v>
      </c>
      <c r="G32" s="189"/>
      <c r="H32" s="721" t="s">
        <v>13</v>
      </c>
      <c r="I32" s="208">
        <v>46.5</v>
      </c>
      <c r="J32" s="477">
        <v>47</v>
      </c>
      <c r="K32" s="478">
        <v>67</v>
      </c>
      <c r="L32" s="752">
        <v>1004.7</v>
      </c>
      <c r="M32" s="149" t="s">
        <v>161</v>
      </c>
      <c r="N32" s="426">
        <v>1</v>
      </c>
      <c r="O32" s="416">
        <v>1</v>
      </c>
      <c r="P32" s="818">
        <v>1</v>
      </c>
      <c r="Q32" s="347">
        <v>1</v>
      </c>
      <c r="T32" s="712"/>
    </row>
    <row r="33" spans="1:20" ht="30" customHeight="1" x14ac:dyDescent="0.2">
      <c r="A33" s="720"/>
      <c r="B33" s="735"/>
      <c r="C33" s="20"/>
      <c r="D33" s="88"/>
      <c r="E33" s="738"/>
      <c r="F33" s="823"/>
      <c r="G33" s="189"/>
      <c r="H33" s="721"/>
      <c r="I33" s="208"/>
      <c r="J33" s="477"/>
      <c r="K33" s="478"/>
      <c r="L33" s="752"/>
      <c r="M33" s="149" t="s">
        <v>75</v>
      </c>
      <c r="N33" s="426"/>
      <c r="O33" s="416">
        <v>5</v>
      </c>
      <c r="P33" s="818">
        <v>30</v>
      </c>
      <c r="Q33" s="347">
        <v>100</v>
      </c>
      <c r="T33" s="712"/>
    </row>
    <row r="34" spans="1:20" ht="30" customHeight="1" x14ac:dyDescent="0.2">
      <c r="A34" s="720"/>
      <c r="B34" s="735"/>
      <c r="C34" s="20"/>
      <c r="D34" s="88"/>
      <c r="E34" s="738"/>
      <c r="F34" s="823"/>
      <c r="G34" s="189"/>
      <c r="H34" s="721"/>
      <c r="I34" s="208"/>
      <c r="J34" s="477"/>
      <c r="K34" s="478"/>
      <c r="L34" s="752"/>
      <c r="M34" s="149" t="s">
        <v>123</v>
      </c>
      <c r="N34" s="426"/>
      <c r="O34" s="416"/>
      <c r="P34" s="818"/>
      <c r="Q34" s="347">
        <v>100</v>
      </c>
      <c r="T34" s="712"/>
    </row>
    <row r="35" spans="1:20" ht="42.6" customHeight="1" x14ac:dyDescent="0.2">
      <c r="A35" s="720"/>
      <c r="B35" s="735"/>
      <c r="C35" s="20"/>
      <c r="D35" s="88"/>
      <c r="E35" s="738"/>
      <c r="F35" s="823"/>
      <c r="G35" s="189"/>
      <c r="H35" s="721"/>
      <c r="I35" s="208"/>
      <c r="J35" s="477"/>
      <c r="K35" s="478"/>
      <c r="L35" s="752"/>
      <c r="M35" s="149" t="s">
        <v>124</v>
      </c>
      <c r="N35" s="426"/>
      <c r="O35" s="416"/>
      <c r="P35" s="818"/>
      <c r="Q35" s="347">
        <v>50</v>
      </c>
      <c r="T35" s="712"/>
    </row>
    <row r="36" spans="1:20" ht="30" customHeight="1" x14ac:dyDescent="0.2">
      <c r="A36" s="720"/>
      <c r="B36" s="735"/>
      <c r="C36" s="20"/>
      <c r="D36" s="88"/>
      <c r="E36" s="738"/>
      <c r="F36" s="823"/>
      <c r="G36" s="189"/>
      <c r="H36" s="721"/>
      <c r="I36" s="208"/>
      <c r="J36" s="477"/>
      <c r="K36" s="478"/>
      <c r="L36" s="752"/>
      <c r="M36" s="149" t="s">
        <v>137</v>
      </c>
      <c r="N36" s="426"/>
      <c r="O36" s="416"/>
      <c r="P36" s="818"/>
      <c r="Q36" s="347">
        <v>50</v>
      </c>
      <c r="T36" s="712"/>
    </row>
    <row r="37" spans="1:20" ht="27.75" customHeight="1" x14ac:dyDescent="0.2">
      <c r="A37" s="720"/>
      <c r="B37" s="735"/>
      <c r="C37" s="20"/>
      <c r="D37" s="373" t="s">
        <v>18</v>
      </c>
      <c r="E37" s="198" t="s">
        <v>223</v>
      </c>
      <c r="F37" s="823"/>
      <c r="G37" s="189"/>
      <c r="H37" s="801" t="s">
        <v>13</v>
      </c>
      <c r="I37" s="215">
        <v>73</v>
      </c>
      <c r="J37" s="491">
        <v>10</v>
      </c>
      <c r="K37" s="492">
        <v>85</v>
      </c>
      <c r="L37" s="493">
        <v>20</v>
      </c>
      <c r="M37" s="264" t="s">
        <v>122</v>
      </c>
      <c r="N37" s="431">
        <v>1</v>
      </c>
      <c r="O37" s="432"/>
      <c r="P37" s="433">
        <v>1</v>
      </c>
      <c r="Q37" s="348"/>
    </row>
    <row r="38" spans="1:20" ht="27.75" customHeight="1" x14ac:dyDescent="0.2">
      <c r="A38" s="720"/>
      <c r="B38" s="735"/>
      <c r="C38" s="20"/>
      <c r="D38" s="373" t="s">
        <v>19</v>
      </c>
      <c r="E38" s="198" t="s">
        <v>224</v>
      </c>
      <c r="F38" s="823"/>
      <c r="G38" s="189"/>
      <c r="H38" s="801" t="s">
        <v>13</v>
      </c>
      <c r="I38" s="215"/>
      <c r="J38" s="491"/>
      <c r="K38" s="492">
        <v>65</v>
      </c>
      <c r="L38" s="493"/>
      <c r="M38" s="264" t="s">
        <v>122</v>
      </c>
      <c r="N38" s="431"/>
      <c r="O38" s="432"/>
      <c r="P38" s="433">
        <v>1</v>
      </c>
      <c r="Q38" s="348"/>
    </row>
    <row r="39" spans="1:20" ht="39.75" customHeight="1" x14ac:dyDescent="0.2">
      <c r="A39" s="720"/>
      <c r="B39" s="735"/>
      <c r="C39" s="20"/>
      <c r="D39" s="373" t="s">
        <v>21</v>
      </c>
      <c r="E39" s="198" t="s">
        <v>225</v>
      </c>
      <c r="F39" s="823"/>
      <c r="G39" s="189"/>
      <c r="H39" s="801" t="s">
        <v>13</v>
      </c>
      <c r="I39" s="215"/>
      <c r="J39" s="491">
        <v>85</v>
      </c>
      <c r="K39" s="492"/>
      <c r="L39" s="493">
        <v>85</v>
      </c>
      <c r="M39" s="264" t="s">
        <v>122</v>
      </c>
      <c r="N39" s="431"/>
      <c r="O39" s="432">
        <v>1</v>
      </c>
      <c r="P39" s="433"/>
      <c r="Q39" s="348">
        <v>1</v>
      </c>
    </row>
    <row r="40" spans="1:20" ht="27.75" customHeight="1" x14ac:dyDescent="0.2">
      <c r="A40" s="720"/>
      <c r="B40" s="735"/>
      <c r="C40" s="20"/>
      <c r="D40" s="373" t="s">
        <v>90</v>
      </c>
      <c r="E40" s="198" t="s">
        <v>191</v>
      </c>
      <c r="F40" s="823"/>
      <c r="G40" s="189"/>
      <c r="H40" s="801" t="s">
        <v>13</v>
      </c>
      <c r="I40" s="215"/>
      <c r="J40" s="491">
        <v>160</v>
      </c>
      <c r="K40" s="492">
        <v>120</v>
      </c>
      <c r="L40" s="493">
        <v>120</v>
      </c>
      <c r="M40" s="264" t="s">
        <v>120</v>
      </c>
      <c r="N40" s="431"/>
      <c r="O40" s="432">
        <v>1</v>
      </c>
      <c r="P40" s="433">
        <v>1</v>
      </c>
      <c r="Q40" s="348">
        <v>1</v>
      </c>
    </row>
    <row r="41" spans="1:20" ht="20.25" customHeight="1" x14ac:dyDescent="0.2">
      <c r="A41" s="720"/>
      <c r="B41" s="735"/>
      <c r="C41" s="20"/>
      <c r="D41" s="373" t="s">
        <v>23</v>
      </c>
      <c r="E41" s="198" t="s">
        <v>192</v>
      </c>
      <c r="F41" s="823" t="s">
        <v>173</v>
      </c>
      <c r="G41" s="189"/>
      <c r="H41" s="801" t="s">
        <v>13</v>
      </c>
      <c r="I41" s="215"/>
      <c r="J41" s="491">
        <v>70</v>
      </c>
      <c r="K41" s="492">
        <v>70</v>
      </c>
      <c r="L41" s="493">
        <v>70</v>
      </c>
      <c r="M41" s="345" t="s">
        <v>160</v>
      </c>
      <c r="N41" s="434"/>
      <c r="O41" s="435">
        <v>1</v>
      </c>
      <c r="P41" s="436">
        <v>1</v>
      </c>
      <c r="Q41" s="372">
        <v>1</v>
      </c>
    </row>
    <row r="42" spans="1:20" ht="27.75" customHeight="1" x14ac:dyDescent="0.2">
      <c r="A42" s="720"/>
      <c r="B42" s="735"/>
      <c r="C42" s="20"/>
      <c r="D42" s="197" t="s">
        <v>158</v>
      </c>
      <c r="E42" s="136" t="s">
        <v>193</v>
      </c>
      <c r="F42" s="823"/>
      <c r="G42" s="189"/>
      <c r="H42" s="448" t="s">
        <v>13</v>
      </c>
      <c r="I42" s="447"/>
      <c r="J42" s="669">
        <v>521.79999999999995</v>
      </c>
      <c r="K42" s="505">
        <v>10</v>
      </c>
      <c r="L42" s="506"/>
      <c r="M42" s="264" t="s">
        <v>121</v>
      </c>
      <c r="N42" s="431"/>
      <c r="O42" s="432">
        <v>100</v>
      </c>
      <c r="P42" s="433"/>
      <c r="Q42" s="348"/>
    </row>
    <row r="43" spans="1:20" ht="27.75" customHeight="1" x14ac:dyDescent="0.2">
      <c r="A43" s="720"/>
      <c r="B43" s="735"/>
      <c r="C43" s="20"/>
      <c r="D43" s="374"/>
      <c r="E43" s="375"/>
      <c r="F43" s="823"/>
      <c r="G43" s="189"/>
      <c r="H43" s="441" t="s">
        <v>40</v>
      </c>
      <c r="I43" s="446"/>
      <c r="J43" s="670">
        <v>300</v>
      </c>
      <c r="K43" s="507"/>
      <c r="L43" s="508"/>
      <c r="M43" s="345" t="s">
        <v>138</v>
      </c>
      <c r="N43" s="434"/>
      <c r="O43" s="435">
        <v>1</v>
      </c>
      <c r="P43" s="436">
        <v>1</v>
      </c>
      <c r="Q43" s="372"/>
    </row>
    <row r="44" spans="1:20" ht="27.75" customHeight="1" x14ac:dyDescent="0.2">
      <c r="A44" s="720"/>
      <c r="B44" s="735"/>
      <c r="C44" s="20"/>
      <c r="D44" s="88" t="s">
        <v>170</v>
      </c>
      <c r="E44" s="1020" t="s">
        <v>242</v>
      </c>
      <c r="F44" s="823"/>
      <c r="G44" s="189"/>
      <c r="H44" s="801" t="s">
        <v>13</v>
      </c>
      <c r="I44" s="215"/>
      <c r="J44" s="491"/>
      <c r="K44" s="492">
        <v>240</v>
      </c>
      <c r="L44" s="493"/>
      <c r="M44" s="825" t="s">
        <v>139</v>
      </c>
      <c r="N44" s="437"/>
      <c r="O44" s="438"/>
      <c r="P44" s="439">
        <v>100</v>
      </c>
      <c r="Q44" s="376"/>
    </row>
    <row r="45" spans="1:20" ht="15.6" customHeight="1" thickBot="1" x14ac:dyDescent="0.25">
      <c r="A45" s="274"/>
      <c r="B45" s="11"/>
      <c r="C45" s="21"/>
      <c r="D45" s="196"/>
      <c r="E45" s="1022"/>
      <c r="F45" s="22"/>
      <c r="G45" s="190"/>
      <c r="H45" s="57" t="s">
        <v>14</v>
      </c>
      <c r="I45" s="126">
        <f>SUM(I25:I44)</f>
        <v>846.7</v>
      </c>
      <c r="J45" s="480">
        <f>SUM(J25:J44)</f>
        <v>1443.8</v>
      </c>
      <c r="K45" s="481">
        <f>SUM(K25:K44)</f>
        <v>857</v>
      </c>
      <c r="L45" s="482">
        <f>SUM(L25:L44)</f>
        <v>1499.7</v>
      </c>
      <c r="M45" s="826"/>
      <c r="N45" s="327"/>
      <c r="O45" s="345"/>
      <c r="P45" s="803"/>
      <c r="Q45" s="349"/>
    </row>
    <row r="46" spans="1:20" ht="15.6" customHeight="1" x14ac:dyDescent="0.2">
      <c r="A46" s="275" t="s">
        <v>9</v>
      </c>
      <c r="B46" s="12" t="s">
        <v>9</v>
      </c>
      <c r="C46" s="23" t="s">
        <v>17</v>
      </c>
      <c r="D46" s="87"/>
      <c r="E46" s="1023" t="s">
        <v>66</v>
      </c>
      <c r="F46" s="993" t="s">
        <v>172</v>
      </c>
      <c r="G46" s="1188" t="s">
        <v>95</v>
      </c>
      <c r="H46" s="15" t="s">
        <v>13</v>
      </c>
      <c r="I46" s="216">
        <f>75.4+10</f>
        <v>85.4</v>
      </c>
      <c r="J46" s="498">
        <v>75.400000000000006</v>
      </c>
      <c r="K46" s="494">
        <v>75.400000000000006</v>
      </c>
      <c r="L46" s="414">
        <v>75.400000000000006</v>
      </c>
      <c r="M46" s="1003" t="s">
        <v>22</v>
      </c>
      <c r="N46" s="139">
        <v>15</v>
      </c>
      <c r="O46" s="69">
        <v>15</v>
      </c>
      <c r="P46" s="157">
        <v>15</v>
      </c>
      <c r="Q46" s="140">
        <v>15</v>
      </c>
    </row>
    <row r="47" spans="1:20" ht="15.6" customHeight="1" thickBot="1" x14ac:dyDescent="0.25">
      <c r="A47" s="276"/>
      <c r="B47" s="11"/>
      <c r="C47" s="24"/>
      <c r="D47" s="81"/>
      <c r="E47" s="1024"/>
      <c r="F47" s="994"/>
      <c r="G47" s="1189"/>
      <c r="H47" s="57" t="s">
        <v>14</v>
      </c>
      <c r="I47" s="126">
        <f t="shared" ref="I47:L47" si="0">SUM(I46:I46)</f>
        <v>85.4</v>
      </c>
      <c r="J47" s="480">
        <f t="shared" si="0"/>
        <v>75.400000000000006</v>
      </c>
      <c r="K47" s="481">
        <f t="shared" si="0"/>
        <v>75.400000000000006</v>
      </c>
      <c r="L47" s="482">
        <f t="shared" si="0"/>
        <v>75.400000000000006</v>
      </c>
      <c r="M47" s="1004"/>
      <c r="N47" s="340"/>
      <c r="O47" s="821"/>
      <c r="P47" s="766"/>
      <c r="Q47" s="150"/>
    </row>
    <row r="48" spans="1:20" ht="29.65" customHeight="1" x14ac:dyDescent="0.2">
      <c r="A48" s="277" t="s">
        <v>9</v>
      </c>
      <c r="B48" s="12" t="s">
        <v>9</v>
      </c>
      <c r="C48" s="23" t="s">
        <v>18</v>
      </c>
      <c r="D48" s="87"/>
      <c r="E48" s="195" t="s">
        <v>188</v>
      </c>
      <c r="F48" s="820" t="s">
        <v>172</v>
      </c>
      <c r="G48" s="1188" t="s">
        <v>95</v>
      </c>
      <c r="H48" s="63" t="s">
        <v>13</v>
      </c>
      <c r="I48" s="206">
        <f>140-0.5-3+12.1</f>
        <v>148.6</v>
      </c>
      <c r="J48" s="483">
        <v>219.1</v>
      </c>
      <c r="K48" s="495">
        <v>142.5</v>
      </c>
      <c r="L48" s="496">
        <v>142.5</v>
      </c>
      <c r="M48" s="151" t="s">
        <v>76</v>
      </c>
      <c r="N48" s="78">
        <v>4</v>
      </c>
      <c r="O48" s="69">
        <v>4</v>
      </c>
      <c r="P48" s="157">
        <v>4</v>
      </c>
      <c r="Q48" s="130">
        <v>4</v>
      </c>
    </row>
    <row r="49" spans="1:17" ht="40.15" customHeight="1" x14ac:dyDescent="0.2">
      <c r="A49" s="744"/>
      <c r="B49" s="735"/>
      <c r="C49" s="713"/>
      <c r="D49" s="82"/>
      <c r="E49" s="292"/>
      <c r="F49" s="824"/>
      <c r="G49" s="1189"/>
      <c r="H49" s="721" t="s">
        <v>38</v>
      </c>
      <c r="I49" s="208"/>
      <c r="J49" s="477">
        <v>17</v>
      </c>
      <c r="K49" s="497"/>
      <c r="L49" s="752"/>
      <c r="M49" s="152" t="s">
        <v>77</v>
      </c>
      <c r="N49" s="144">
        <v>13</v>
      </c>
      <c r="O49" s="716">
        <v>15</v>
      </c>
      <c r="P49" s="719">
        <v>15</v>
      </c>
      <c r="Q49" s="170">
        <v>15</v>
      </c>
    </row>
    <row r="50" spans="1:17" ht="15.75" customHeight="1" x14ac:dyDescent="0.2">
      <c r="A50" s="744"/>
      <c r="B50" s="735"/>
      <c r="C50" s="713"/>
      <c r="D50" s="82"/>
      <c r="E50" s="612"/>
      <c r="F50" s="824"/>
      <c r="G50" s="53"/>
      <c r="H50" s="95"/>
      <c r="I50" s="205"/>
      <c r="J50" s="498"/>
      <c r="K50" s="789"/>
      <c r="L50" s="729"/>
      <c r="M50" s="1005" t="s">
        <v>203</v>
      </c>
      <c r="N50" s="780">
        <v>9</v>
      </c>
      <c r="O50" s="795">
        <v>9</v>
      </c>
      <c r="P50" s="767">
        <v>9</v>
      </c>
      <c r="Q50" s="770">
        <v>9</v>
      </c>
    </row>
    <row r="51" spans="1:17" ht="11.25" customHeight="1" x14ac:dyDescent="0.2">
      <c r="A51" s="744"/>
      <c r="B51" s="735"/>
      <c r="C51" s="713"/>
      <c r="D51" s="82"/>
      <c r="E51" s="612"/>
      <c r="F51" s="824"/>
      <c r="G51" s="53"/>
      <c r="H51" s="95"/>
      <c r="I51" s="205"/>
      <c r="J51" s="498"/>
      <c r="K51" s="789"/>
      <c r="L51" s="729"/>
      <c r="M51" s="1006"/>
      <c r="N51" s="442"/>
      <c r="O51" s="687"/>
      <c r="P51" s="375"/>
      <c r="Q51" s="443"/>
    </row>
    <row r="52" spans="1:17" ht="42.75" customHeight="1" x14ac:dyDescent="0.2">
      <c r="A52" s="744"/>
      <c r="B52" s="735"/>
      <c r="C52" s="713"/>
      <c r="D52" s="82"/>
      <c r="E52" s="765"/>
      <c r="F52" s="49"/>
      <c r="G52" s="53"/>
      <c r="H52" s="95"/>
      <c r="I52" s="205"/>
      <c r="J52" s="498"/>
      <c r="K52" s="789"/>
      <c r="L52" s="729"/>
      <c r="M52" s="306" t="s">
        <v>228</v>
      </c>
      <c r="N52" s="759"/>
      <c r="O52" s="760">
        <v>1</v>
      </c>
      <c r="P52" s="198"/>
      <c r="Q52" s="444"/>
    </row>
    <row r="53" spans="1:17" ht="21" customHeight="1" x14ac:dyDescent="0.2">
      <c r="A53" s="744"/>
      <c r="B53" s="735"/>
      <c r="C53" s="713"/>
      <c r="D53" s="82"/>
      <c r="E53" s="765"/>
      <c r="F53" s="49"/>
      <c r="G53" s="53"/>
      <c r="H53" s="95"/>
      <c r="I53" s="205"/>
      <c r="J53" s="498"/>
      <c r="K53" s="789"/>
      <c r="L53" s="729"/>
      <c r="M53" s="757" t="s">
        <v>235</v>
      </c>
      <c r="N53" s="187"/>
      <c r="O53" s="796">
        <v>1</v>
      </c>
      <c r="P53" s="738"/>
      <c r="Q53" s="758"/>
    </row>
    <row r="54" spans="1:17" ht="13.5" thickBot="1" x14ac:dyDescent="0.25">
      <c r="A54" s="744"/>
      <c r="B54" s="735"/>
      <c r="C54" s="713"/>
      <c r="D54" s="82"/>
      <c r="E54" s="672"/>
      <c r="F54" s="824"/>
      <c r="G54" s="53"/>
      <c r="H54" s="62" t="s">
        <v>14</v>
      </c>
      <c r="I54" s="154">
        <f>SUM(I48:I50)</f>
        <v>148.6</v>
      </c>
      <c r="J54" s="500">
        <f>SUM(J48:J52)</f>
        <v>236.1</v>
      </c>
      <c r="K54" s="501">
        <f>SUM(K48:K50)</f>
        <v>142.5</v>
      </c>
      <c r="L54" s="502">
        <f>SUM(L48:L50)</f>
        <v>142.5</v>
      </c>
      <c r="M54" s="673"/>
      <c r="N54" s="614"/>
      <c r="O54" s="615"/>
      <c r="P54" s="616"/>
      <c r="Q54" s="613"/>
    </row>
    <row r="55" spans="1:17" ht="15.75" customHeight="1" x14ac:dyDescent="0.2">
      <c r="A55" s="275" t="s">
        <v>9</v>
      </c>
      <c r="B55" s="12" t="s">
        <v>9</v>
      </c>
      <c r="C55" s="23" t="s">
        <v>19</v>
      </c>
      <c r="D55" s="87"/>
      <c r="E55" s="1023" t="s">
        <v>73</v>
      </c>
      <c r="F55" s="820" t="s">
        <v>172</v>
      </c>
      <c r="G55" s="1188" t="s">
        <v>95</v>
      </c>
      <c r="H55" s="58" t="s">
        <v>13</v>
      </c>
      <c r="I55" s="202">
        <v>50</v>
      </c>
      <c r="J55" s="474">
        <v>50</v>
      </c>
      <c r="K55" s="475">
        <v>50</v>
      </c>
      <c r="L55" s="476">
        <v>50</v>
      </c>
      <c r="M55" s="131" t="s">
        <v>24</v>
      </c>
      <c r="N55" s="666">
        <v>100</v>
      </c>
      <c r="O55" s="667"/>
      <c r="P55" s="655"/>
      <c r="Q55" s="668"/>
    </row>
    <row r="56" spans="1:17" ht="29.25" customHeight="1" x14ac:dyDescent="0.2">
      <c r="A56" s="744"/>
      <c r="B56" s="735"/>
      <c r="C56" s="713"/>
      <c r="D56" s="82"/>
      <c r="E56" s="1033"/>
      <c r="F56" s="824"/>
      <c r="G56" s="1189"/>
      <c r="H56" s="93" t="s">
        <v>38</v>
      </c>
      <c r="I56" s="204">
        <v>32.5</v>
      </c>
      <c r="J56" s="503"/>
      <c r="K56" s="788"/>
      <c r="L56" s="504"/>
      <c r="M56" s="664" t="s">
        <v>140</v>
      </c>
      <c r="N56" s="794">
        <v>3</v>
      </c>
      <c r="O56" s="721">
        <v>3</v>
      </c>
      <c r="P56" s="768">
        <v>3</v>
      </c>
      <c r="Q56" s="665">
        <v>3</v>
      </c>
    </row>
    <row r="57" spans="1:17" ht="30" customHeight="1" x14ac:dyDescent="0.2">
      <c r="A57" s="744"/>
      <c r="B57" s="735"/>
      <c r="C57" s="713"/>
      <c r="D57" s="82"/>
      <c r="E57" s="1021"/>
      <c r="F57" s="824"/>
      <c r="G57" s="53"/>
      <c r="H57" s="95"/>
      <c r="I57" s="205"/>
      <c r="J57" s="498"/>
      <c r="K57" s="789"/>
      <c r="L57" s="729"/>
      <c r="M57" s="134" t="s">
        <v>144</v>
      </c>
      <c r="N57" s="76">
        <v>3</v>
      </c>
      <c r="O57" s="747">
        <v>3</v>
      </c>
      <c r="P57" s="767">
        <v>3</v>
      </c>
      <c r="Q57" s="159">
        <v>3</v>
      </c>
    </row>
    <row r="58" spans="1:17" ht="27" customHeight="1" x14ac:dyDescent="0.2">
      <c r="A58" s="744"/>
      <c r="B58" s="735"/>
      <c r="C58" s="713"/>
      <c r="D58" s="82"/>
      <c r="E58" s="1021"/>
      <c r="F58" s="824"/>
      <c r="G58" s="53"/>
      <c r="H58" s="95"/>
      <c r="I58" s="205"/>
      <c r="J58" s="498"/>
      <c r="K58" s="789"/>
      <c r="L58" s="729"/>
      <c r="M58" s="160" t="s">
        <v>25</v>
      </c>
      <c r="N58" s="771">
        <v>1</v>
      </c>
      <c r="O58" s="747">
        <v>1</v>
      </c>
      <c r="P58" s="767">
        <v>1</v>
      </c>
      <c r="Q58" s="162">
        <v>1</v>
      </c>
    </row>
    <row r="59" spans="1:17" ht="9" customHeight="1" x14ac:dyDescent="0.2">
      <c r="A59" s="744"/>
      <c r="B59" s="735"/>
      <c r="C59" s="713"/>
      <c r="D59" s="82"/>
      <c r="E59" s="765"/>
      <c r="F59" s="824"/>
      <c r="G59" s="53"/>
      <c r="H59" s="95"/>
      <c r="I59" s="205"/>
      <c r="J59" s="498"/>
      <c r="K59" s="789"/>
      <c r="L59" s="729"/>
      <c r="M59" s="995" t="s">
        <v>60</v>
      </c>
      <c r="N59" s="1213">
        <v>10</v>
      </c>
      <c r="O59" s="997">
        <v>10</v>
      </c>
      <c r="P59" s="999">
        <v>10</v>
      </c>
      <c r="Q59" s="1001">
        <v>10</v>
      </c>
    </row>
    <row r="60" spans="1:17" ht="18" customHeight="1" thickBot="1" x14ac:dyDescent="0.25">
      <c r="A60" s="276"/>
      <c r="B60" s="11"/>
      <c r="C60" s="24"/>
      <c r="D60" s="81"/>
      <c r="E60" s="766"/>
      <c r="F60" s="827"/>
      <c r="G60" s="330"/>
      <c r="H60" s="62" t="s">
        <v>14</v>
      </c>
      <c r="I60" s="154">
        <f>SUM(I55:I58)</f>
        <v>82.5</v>
      </c>
      <c r="J60" s="154">
        <f>SUM(J55:J58)</f>
        <v>50</v>
      </c>
      <c r="K60" s="155">
        <f>SUM(K55:K58)</f>
        <v>50</v>
      </c>
      <c r="L60" s="230">
        <f>SUM(L55:L58)</f>
        <v>50</v>
      </c>
      <c r="M60" s="996"/>
      <c r="N60" s="1214"/>
      <c r="O60" s="998"/>
      <c r="P60" s="1000"/>
      <c r="Q60" s="1002"/>
    </row>
    <row r="61" spans="1:17" ht="15" customHeight="1" thickBot="1" x14ac:dyDescent="0.25">
      <c r="A61" s="274" t="s">
        <v>9</v>
      </c>
      <c r="B61" s="25" t="s">
        <v>9</v>
      </c>
      <c r="C61" s="1138" t="s">
        <v>26</v>
      </c>
      <c r="D61" s="1139"/>
      <c r="E61" s="1139"/>
      <c r="F61" s="1139"/>
      <c r="G61" s="1139"/>
      <c r="H61" s="1139"/>
      <c r="I61" s="231">
        <f>+I54+I47+I22+I60+I45</f>
        <v>2010.7</v>
      </c>
      <c r="J61" s="240">
        <f>+J54+J47+J22+J60+J45</f>
        <v>2914.2</v>
      </c>
      <c r="K61" s="233">
        <f>+K54+K47+K22+K60+K45</f>
        <v>2153.8000000000002</v>
      </c>
      <c r="L61" s="234">
        <f>+L54+L47+L22+L60+L45</f>
        <v>2796.5</v>
      </c>
      <c r="M61" s="1014"/>
      <c r="N61" s="1015"/>
      <c r="O61" s="1015"/>
      <c r="P61" s="1015"/>
      <c r="Q61" s="1016"/>
    </row>
    <row r="62" spans="1:17" ht="13.5" thickBot="1" x14ac:dyDescent="0.25">
      <c r="A62" s="278" t="s">
        <v>9</v>
      </c>
      <c r="B62" s="71" t="s">
        <v>15</v>
      </c>
      <c r="C62" s="1133" t="s">
        <v>27</v>
      </c>
      <c r="D62" s="1085"/>
      <c r="E62" s="1085"/>
      <c r="F62" s="1085"/>
      <c r="G62" s="1085"/>
      <c r="H62" s="1085"/>
      <c r="I62" s="1085"/>
      <c r="J62" s="1085"/>
      <c r="K62" s="1085"/>
      <c r="L62" s="1085"/>
      <c r="M62" s="1085"/>
      <c r="N62" s="1134"/>
      <c r="O62" s="1134"/>
      <c r="P62" s="1134"/>
      <c r="Q62" s="1135"/>
    </row>
    <row r="63" spans="1:17" ht="15.75" customHeight="1" x14ac:dyDescent="0.2">
      <c r="A63" s="273" t="s">
        <v>9</v>
      </c>
      <c r="B63" s="12" t="s">
        <v>15</v>
      </c>
      <c r="C63" s="23" t="s">
        <v>9</v>
      </c>
      <c r="D63" s="87"/>
      <c r="E63" s="1152" t="s">
        <v>28</v>
      </c>
      <c r="F63" s="113" t="s">
        <v>12</v>
      </c>
      <c r="G63" s="1188" t="s">
        <v>141</v>
      </c>
      <c r="H63" s="287"/>
      <c r="I63" s="206"/>
      <c r="J63" s="511"/>
      <c r="K63" s="512"/>
      <c r="L63" s="485"/>
      <c r="M63" s="186" t="s">
        <v>29</v>
      </c>
      <c r="N63" s="575">
        <f>+N67+N74+N83+N87+N93+N104+N115+N88</f>
        <v>763.8</v>
      </c>
      <c r="O63" s="288">
        <f>+O67+O74+O83+O87+O93+O104+O115+O88</f>
        <v>644.79999999999995</v>
      </c>
      <c r="P63" s="203">
        <f>+P67+P74+P83+P87+P93+P104+P115+P88</f>
        <v>731.8</v>
      </c>
      <c r="Q63" s="266">
        <f>+Q67+Q74+Q83+Q87+Q93+Q104+Q115+Q88</f>
        <v>759.8</v>
      </c>
    </row>
    <row r="64" spans="1:17" ht="15.75" customHeight="1" x14ac:dyDescent="0.2">
      <c r="A64" s="720"/>
      <c r="B64" s="735"/>
      <c r="C64" s="713"/>
      <c r="D64" s="82"/>
      <c r="E64" s="1153"/>
      <c r="F64" s="114" t="s">
        <v>173</v>
      </c>
      <c r="G64" s="1189"/>
      <c r="H64" s="183" t="s">
        <v>30</v>
      </c>
      <c r="I64" s="773">
        <f>427.6+3.6</f>
        <v>431.20000000000005</v>
      </c>
      <c r="J64" s="513">
        <v>341</v>
      </c>
      <c r="K64" s="514">
        <v>448.3</v>
      </c>
      <c r="L64" s="486">
        <v>454</v>
      </c>
      <c r="M64" s="1136" t="s">
        <v>197</v>
      </c>
      <c r="N64" s="576">
        <v>2543</v>
      </c>
      <c r="O64" s="267">
        <f>O68+O75+O82+O89+O94+O95+O107+O116+O81+O105+O106</f>
        <v>2814</v>
      </c>
      <c r="P64" s="657">
        <f>P68+P75+P82+P89+P94+P95+P107+P116+P81+P105+P106</f>
        <v>3074</v>
      </c>
      <c r="Q64" s="658">
        <f>Q68+Q75+Q82+Q89+Q94+Q95+Q107+Q116+Q81+Q105+Q106</f>
        <v>3200</v>
      </c>
    </row>
    <row r="65" spans="1:22" ht="15.75" customHeight="1" x14ac:dyDescent="0.2">
      <c r="A65" s="720"/>
      <c r="B65" s="735"/>
      <c r="C65" s="713"/>
      <c r="D65" s="82"/>
      <c r="E65" s="807"/>
      <c r="F65" s="114"/>
      <c r="G65" s="1189"/>
      <c r="H65" s="289" t="s">
        <v>58</v>
      </c>
      <c r="I65" s="217">
        <v>57.9</v>
      </c>
      <c r="J65" s="516">
        <v>115.2</v>
      </c>
      <c r="K65" s="517"/>
      <c r="L65" s="692"/>
      <c r="M65" s="1137"/>
      <c r="N65" s="577"/>
      <c r="O65" s="567"/>
      <c r="P65" s="809"/>
      <c r="Q65" s="351"/>
      <c r="S65" s="712"/>
      <c r="T65" s="712"/>
    </row>
    <row r="66" spans="1:22" ht="65.25" customHeight="1" x14ac:dyDescent="0.2">
      <c r="A66" s="720"/>
      <c r="B66" s="735"/>
      <c r="C66" s="713"/>
      <c r="D66" s="82"/>
      <c r="E66" s="807"/>
      <c r="F66" s="114"/>
      <c r="G66" s="1189"/>
      <c r="H66" s="289" t="s">
        <v>126</v>
      </c>
      <c r="I66" s="217">
        <v>101.3</v>
      </c>
      <c r="J66" s="519">
        <v>58.5</v>
      </c>
      <c r="K66" s="517"/>
      <c r="L66" s="692"/>
      <c r="M66" s="700"/>
      <c r="N66" s="578"/>
      <c r="O66" s="568"/>
      <c r="P66" s="360"/>
      <c r="Q66" s="352"/>
    </row>
    <row r="67" spans="1:22" ht="18" customHeight="1" x14ac:dyDescent="0.2">
      <c r="A67" s="720"/>
      <c r="B67" s="735"/>
      <c r="C67" s="713"/>
      <c r="D67" s="1211" t="s">
        <v>9</v>
      </c>
      <c r="E67" s="1020" t="s">
        <v>31</v>
      </c>
      <c r="F67" s="114" t="s">
        <v>172</v>
      </c>
      <c r="G67" s="189"/>
      <c r="H67" s="718" t="s">
        <v>13</v>
      </c>
      <c r="I67" s="218">
        <f>648+7.1</f>
        <v>655.1</v>
      </c>
      <c r="J67" s="729">
        <v>787.3</v>
      </c>
      <c r="K67" s="789">
        <v>776.8</v>
      </c>
      <c r="L67" s="693">
        <v>776.8</v>
      </c>
      <c r="M67" s="717" t="s">
        <v>29</v>
      </c>
      <c r="N67" s="748">
        <v>93</v>
      </c>
      <c r="O67" s="716">
        <v>80</v>
      </c>
      <c r="P67" s="719">
        <v>100</v>
      </c>
      <c r="Q67" s="750">
        <v>110</v>
      </c>
    </row>
    <row r="68" spans="1:22" ht="13.5" customHeight="1" x14ac:dyDescent="0.2">
      <c r="A68" s="720"/>
      <c r="B68" s="735"/>
      <c r="C68" s="713"/>
      <c r="D68" s="1212"/>
      <c r="E68" s="1021"/>
      <c r="F68" s="715"/>
      <c r="G68" s="189"/>
      <c r="H68" s="742"/>
      <c r="I68" s="786"/>
      <c r="J68" s="753"/>
      <c r="K68" s="754"/>
      <c r="L68" s="729"/>
      <c r="M68" s="1154" t="s">
        <v>197</v>
      </c>
      <c r="N68" s="819">
        <v>189</v>
      </c>
      <c r="O68" s="747">
        <v>250</v>
      </c>
      <c r="P68" s="767">
        <v>300</v>
      </c>
      <c r="Q68" s="354">
        <v>350</v>
      </c>
    </row>
    <row r="69" spans="1:22" ht="14.25" customHeight="1" x14ac:dyDescent="0.2">
      <c r="A69" s="720"/>
      <c r="B69" s="735"/>
      <c r="C69" s="713"/>
      <c r="D69" s="1212"/>
      <c r="E69" s="1021"/>
      <c r="F69" s="715"/>
      <c r="G69" s="189"/>
      <c r="H69" s="718"/>
      <c r="I69" s="786"/>
      <c r="J69" s="729"/>
      <c r="K69" s="789"/>
      <c r="L69" s="729"/>
      <c r="M69" s="1093"/>
      <c r="N69" s="725"/>
      <c r="O69" s="722"/>
      <c r="P69" s="799"/>
      <c r="Q69" s="723"/>
    </row>
    <row r="70" spans="1:22" ht="29.25" customHeight="1" x14ac:dyDescent="0.2">
      <c r="A70" s="720"/>
      <c r="B70" s="735"/>
      <c r="C70" s="713"/>
      <c r="D70" s="811"/>
      <c r="E70" s="765"/>
      <c r="F70" s="715"/>
      <c r="G70" s="189"/>
      <c r="H70" s="718"/>
      <c r="I70" s="786"/>
      <c r="J70" s="729"/>
      <c r="K70" s="789"/>
      <c r="L70" s="729"/>
      <c r="M70" s="717" t="s">
        <v>162</v>
      </c>
      <c r="N70" s="748">
        <v>1</v>
      </c>
      <c r="O70" s="716"/>
      <c r="P70" s="719"/>
      <c r="Q70" s="728"/>
    </row>
    <row r="71" spans="1:22" ht="29.25" customHeight="1" x14ac:dyDescent="0.2">
      <c r="A71" s="720"/>
      <c r="B71" s="735"/>
      <c r="C71" s="713"/>
      <c r="D71" s="811"/>
      <c r="E71" s="765"/>
      <c r="F71" s="715"/>
      <c r="G71" s="189"/>
      <c r="H71" s="718"/>
      <c r="I71" s="786"/>
      <c r="J71" s="729"/>
      <c r="K71" s="789"/>
      <c r="L71" s="729"/>
      <c r="M71" s="717" t="s">
        <v>171</v>
      </c>
      <c r="N71" s="748">
        <v>1</v>
      </c>
      <c r="O71" s="716"/>
      <c r="P71" s="719"/>
      <c r="Q71" s="728"/>
    </row>
    <row r="72" spans="1:22" ht="16.5" customHeight="1" x14ac:dyDescent="0.2">
      <c r="A72" s="720"/>
      <c r="B72" s="735"/>
      <c r="C72" s="713"/>
      <c r="D72" s="811"/>
      <c r="E72" s="765"/>
      <c r="F72" s="715"/>
      <c r="G72" s="189"/>
      <c r="H72" s="718"/>
      <c r="I72" s="786"/>
      <c r="J72" s="729"/>
      <c r="K72" s="789"/>
      <c r="L72" s="729"/>
      <c r="M72" s="779" t="s">
        <v>238</v>
      </c>
      <c r="N72" s="725"/>
      <c r="O72" s="721">
        <v>1</v>
      </c>
      <c r="P72" s="799"/>
      <c r="Q72" s="723"/>
    </row>
    <row r="73" spans="1:22" ht="28.5" customHeight="1" x14ac:dyDescent="0.2">
      <c r="A73" s="720"/>
      <c r="B73" s="735"/>
      <c r="C73" s="713"/>
      <c r="D73" s="811"/>
      <c r="E73" s="765"/>
      <c r="F73" s="715"/>
      <c r="G73" s="189"/>
      <c r="H73" s="718"/>
      <c r="I73" s="786"/>
      <c r="J73" s="729"/>
      <c r="K73" s="789"/>
      <c r="L73" s="729"/>
      <c r="M73" s="778" t="s">
        <v>230</v>
      </c>
      <c r="N73" s="726"/>
      <c r="O73" s="747">
        <v>2</v>
      </c>
      <c r="P73" s="768"/>
      <c r="Q73" s="727"/>
    </row>
    <row r="74" spans="1:22" ht="19.149999999999999" customHeight="1" x14ac:dyDescent="0.2">
      <c r="A74" s="720"/>
      <c r="B74" s="735"/>
      <c r="C74" s="713"/>
      <c r="D74" s="810" t="s">
        <v>15</v>
      </c>
      <c r="E74" s="1020" t="s">
        <v>184</v>
      </c>
      <c r="F74" s="114" t="s">
        <v>172</v>
      </c>
      <c r="G74" s="189"/>
      <c r="H74" s="123" t="s">
        <v>13</v>
      </c>
      <c r="I74" s="220">
        <f>1339.2+25+60.5+9.4</f>
        <v>1434.1000000000001</v>
      </c>
      <c r="J74" s="787">
        <v>1542</v>
      </c>
      <c r="K74" s="788">
        <v>1523.6</v>
      </c>
      <c r="L74" s="710">
        <v>1558.6</v>
      </c>
      <c r="M74" s="778" t="s">
        <v>29</v>
      </c>
      <c r="N74" s="220">
        <v>79.8</v>
      </c>
      <c r="O74" s="730">
        <v>61.8</v>
      </c>
      <c r="P74" s="776">
        <v>84.8</v>
      </c>
      <c r="Q74" s="711">
        <v>82.8</v>
      </c>
      <c r="R74" s="1159"/>
      <c r="S74" s="1160"/>
      <c r="T74" s="1160"/>
      <c r="U74" s="1160"/>
      <c r="V74" s="733"/>
    </row>
    <row r="75" spans="1:22" ht="30" customHeight="1" x14ac:dyDescent="0.2">
      <c r="A75" s="720"/>
      <c r="B75" s="735"/>
      <c r="C75" s="713"/>
      <c r="D75" s="811"/>
      <c r="E75" s="1021"/>
      <c r="F75" s="715"/>
      <c r="G75" s="189"/>
      <c r="H75" s="718"/>
      <c r="I75" s="786"/>
      <c r="J75" s="729"/>
      <c r="K75" s="169"/>
      <c r="M75" s="717" t="s">
        <v>197</v>
      </c>
      <c r="N75" s="819">
        <v>374</v>
      </c>
      <c r="O75" s="716">
        <v>356</v>
      </c>
      <c r="P75" s="719">
        <v>441</v>
      </c>
      <c r="Q75" s="354">
        <v>406</v>
      </c>
      <c r="R75" s="1159"/>
      <c r="S75" s="1160"/>
      <c r="T75" s="1160"/>
      <c r="U75" s="1160"/>
      <c r="V75" s="733"/>
    </row>
    <row r="76" spans="1:22" ht="29.25" customHeight="1" x14ac:dyDescent="0.2">
      <c r="A76" s="720"/>
      <c r="B76" s="735"/>
      <c r="C76" s="713"/>
      <c r="D76" s="811"/>
      <c r="E76" s="1021"/>
      <c r="F76" s="715"/>
      <c r="G76" s="794"/>
      <c r="H76" s="718"/>
      <c r="I76" s="786"/>
      <c r="J76" s="729"/>
      <c r="K76" s="789"/>
      <c r="L76" s="729"/>
      <c r="M76" s="797" t="s">
        <v>114</v>
      </c>
      <c r="N76" s="819">
        <v>1</v>
      </c>
      <c r="O76" s="716"/>
      <c r="P76" s="719"/>
      <c r="Q76" s="354"/>
      <c r="R76" s="734"/>
      <c r="S76" s="733"/>
      <c r="T76" s="733"/>
      <c r="U76" s="733"/>
      <c r="V76" s="733"/>
    </row>
    <row r="77" spans="1:22" ht="29.25" customHeight="1" x14ac:dyDescent="0.2">
      <c r="A77" s="720"/>
      <c r="B77" s="735"/>
      <c r="C77" s="713"/>
      <c r="D77" s="811"/>
      <c r="E77" s="765"/>
      <c r="F77" s="715"/>
      <c r="G77" s="794"/>
      <c r="H77" s="718"/>
      <c r="I77" s="786"/>
      <c r="J77" s="729"/>
      <c r="K77" s="789"/>
      <c r="L77" s="729"/>
      <c r="M77" s="797" t="s">
        <v>162</v>
      </c>
      <c r="N77" s="819">
        <v>1</v>
      </c>
      <c r="O77" s="716"/>
      <c r="P77" s="719"/>
      <c r="Q77" s="354"/>
      <c r="R77" s="734"/>
      <c r="S77" s="733"/>
      <c r="T77" s="733"/>
      <c r="U77" s="733"/>
      <c r="V77" s="733"/>
    </row>
    <row r="78" spans="1:22" ht="27" customHeight="1" x14ac:dyDescent="0.2">
      <c r="A78" s="720"/>
      <c r="B78" s="735"/>
      <c r="C78" s="713"/>
      <c r="D78" s="811"/>
      <c r="E78" s="765"/>
      <c r="F78" s="715"/>
      <c r="G78" s="794"/>
      <c r="H78" s="718"/>
      <c r="I78" s="786"/>
      <c r="J78" s="729"/>
      <c r="K78" s="789"/>
      <c r="L78" s="729"/>
      <c r="M78" s="797" t="s">
        <v>143</v>
      </c>
      <c r="N78" s="819">
        <v>100</v>
      </c>
      <c r="O78" s="724"/>
      <c r="P78" s="719"/>
      <c r="Q78" s="354"/>
      <c r="R78" s="734"/>
      <c r="S78" s="733"/>
      <c r="T78" s="733"/>
      <c r="U78" s="733"/>
      <c r="V78" s="733"/>
    </row>
    <row r="79" spans="1:22" ht="20.25" customHeight="1" x14ac:dyDescent="0.2">
      <c r="A79" s="720"/>
      <c r="B79" s="735"/>
      <c r="C79" s="713"/>
      <c r="D79" s="811"/>
      <c r="E79" s="765"/>
      <c r="F79" s="715"/>
      <c r="G79" s="794"/>
      <c r="H79" s="718"/>
      <c r="I79" s="786"/>
      <c r="J79" s="729"/>
      <c r="K79" s="789"/>
      <c r="L79" s="729"/>
      <c r="M79" s="717" t="s">
        <v>226</v>
      </c>
      <c r="N79" s="748">
        <v>2</v>
      </c>
      <c r="O79" s="724"/>
      <c r="P79" s="719"/>
      <c r="Q79" s="750"/>
      <c r="R79" s="734"/>
      <c r="S79" s="733"/>
      <c r="T79" s="733"/>
      <c r="U79" s="733"/>
      <c r="V79" s="733"/>
    </row>
    <row r="80" spans="1:22" ht="27.75" customHeight="1" x14ac:dyDescent="0.2">
      <c r="A80" s="720"/>
      <c r="B80" s="735"/>
      <c r="C80" s="713"/>
      <c r="D80" s="811"/>
      <c r="E80" s="765"/>
      <c r="F80" s="715"/>
      <c r="G80" s="794"/>
      <c r="H80" s="718"/>
      <c r="I80" s="786"/>
      <c r="J80" s="729"/>
      <c r="K80" s="789"/>
      <c r="L80" s="729"/>
      <c r="M80" s="797" t="s">
        <v>231</v>
      </c>
      <c r="N80" s="819"/>
      <c r="O80" s="722">
        <v>1</v>
      </c>
      <c r="P80" s="799"/>
      <c r="Q80" s="354"/>
      <c r="R80" s="734"/>
      <c r="S80" s="733"/>
      <c r="T80" s="733"/>
      <c r="U80" s="733"/>
      <c r="V80" s="733"/>
    </row>
    <row r="81" spans="1:22" ht="28.5" customHeight="1" x14ac:dyDescent="0.2">
      <c r="A81" s="720"/>
      <c r="B81" s="735"/>
      <c r="C81" s="26"/>
      <c r="D81" s="1211" t="s">
        <v>17</v>
      </c>
      <c r="E81" s="1020" t="s">
        <v>32</v>
      </c>
      <c r="F81" s="823" t="s">
        <v>172</v>
      </c>
      <c r="G81" s="736"/>
      <c r="H81" s="182" t="s">
        <v>13</v>
      </c>
      <c r="I81" s="773">
        <f>126.2+1</f>
        <v>127.2</v>
      </c>
      <c r="J81" s="504">
        <v>144.6</v>
      </c>
      <c r="K81" s="788">
        <v>143.6</v>
      </c>
      <c r="L81" s="504">
        <v>143.6</v>
      </c>
      <c r="M81" s="797" t="s">
        <v>97</v>
      </c>
      <c r="N81" s="748">
        <v>12</v>
      </c>
      <c r="O81" s="722">
        <v>12</v>
      </c>
      <c r="P81" s="799">
        <v>15</v>
      </c>
      <c r="Q81" s="750">
        <v>15</v>
      </c>
      <c r="R81" s="1159"/>
      <c r="S81" s="1160"/>
      <c r="T81" s="1160"/>
      <c r="U81" s="1160"/>
      <c r="V81" s="733"/>
    </row>
    <row r="82" spans="1:22" ht="28.5" customHeight="1" x14ac:dyDescent="0.2">
      <c r="A82" s="720"/>
      <c r="B82" s="735"/>
      <c r="C82" s="26"/>
      <c r="D82" s="1212"/>
      <c r="E82" s="1021"/>
      <c r="F82" s="715"/>
      <c r="G82" s="736"/>
      <c r="H82" s="141"/>
      <c r="I82" s="222"/>
      <c r="J82" s="521"/>
      <c r="K82" s="522"/>
      <c r="L82" s="694"/>
      <c r="M82" s="717" t="s">
        <v>197</v>
      </c>
      <c r="N82" s="748">
        <v>152</v>
      </c>
      <c r="O82" s="716">
        <v>143</v>
      </c>
      <c r="P82" s="719">
        <v>155</v>
      </c>
      <c r="Q82" s="750">
        <v>155</v>
      </c>
      <c r="R82" s="1159"/>
      <c r="S82" s="1160"/>
      <c r="T82" s="1160"/>
      <c r="U82" s="1160"/>
      <c r="V82" s="733"/>
    </row>
    <row r="83" spans="1:22" ht="15.75" customHeight="1" x14ac:dyDescent="0.2">
      <c r="A83" s="720"/>
      <c r="B83" s="735"/>
      <c r="C83" s="135"/>
      <c r="D83" s="740"/>
      <c r="E83" s="765"/>
      <c r="F83" s="714"/>
      <c r="G83" s="736"/>
      <c r="H83" s="141"/>
      <c r="I83" s="222"/>
      <c r="J83" s="521"/>
      <c r="K83" s="522"/>
      <c r="L83" s="694"/>
      <c r="M83" s="778" t="s">
        <v>29</v>
      </c>
      <c r="N83" s="819">
        <v>15</v>
      </c>
      <c r="O83" s="747">
        <v>15</v>
      </c>
      <c r="P83" s="767">
        <v>16</v>
      </c>
      <c r="Q83" s="354">
        <v>16</v>
      </c>
    </row>
    <row r="84" spans="1:22" ht="16.899999999999999" customHeight="1" x14ac:dyDescent="0.2">
      <c r="A84" s="720"/>
      <c r="B84" s="735"/>
      <c r="C84" s="135"/>
      <c r="D84" s="622"/>
      <c r="E84" s="765"/>
      <c r="F84" s="714"/>
      <c r="G84" s="736"/>
      <c r="H84" s="141"/>
      <c r="I84" s="222"/>
      <c r="J84" s="521"/>
      <c r="K84" s="522"/>
      <c r="L84" s="694"/>
      <c r="M84" s="778" t="s">
        <v>163</v>
      </c>
      <c r="N84" s="819">
        <v>4</v>
      </c>
      <c r="O84" s="747"/>
      <c r="P84" s="767"/>
      <c r="Q84" s="354"/>
    </row>
    <row r="85" spans="1:22" ht="15.6" customHeight="1" x14ac:dyDescent="0.2">
      <c r="A85" s="720"/>
      <c r="B85" s="735"/>
      <c r="C85" s="135"/>
      <c r="D85" s="740" t="s">
        <v>18</v>
      </c>
      <c r="E85" s="1020" t="s">
        <v>93</v>
      </c>
      <c r="F85" s="114" t="s">
        <v>172</v>
      </c>
      <c r="G85" s="736"/>
      <c r="H85" s="1217" t="s">
        <v>13</v>
      </c>
      <c r="I85" s="1219">
        <f>1166.4+26</f>
        <v>1192.4000000000001</v>
      </c>
      <c r="J85" s="1221">
        <v>1402.3</v>
      </c>
      <c r="K85" s="1223">
        <v>1398.8</v>
      </c>
      <c r="L85" s="1215">
        <v>1402.8</v>
      </c>
      <c r="M85" s="1154" t="s">
        <v>33</v>
      </c>
      <c r="N85" s="320">
        <v>600</v>
      </c>
      <c r="O85" s="747">
        <v>500</v>
      </c>
      <c r="P85" s="767">
        <v>500</v>
      </c>
      <c r="Q85" s="163">
        <v>500</v>
      </c>
    </row>
    <row r="86" spans="1:22" ht="15.6" customHeight="1" x14ac:dyDescent="0.2">
      <c r="A86" s="279"/>
      <c r="B86" s="735"/>
      <c r="C86" s="737"/>
      <c r="D86" s="740"/>
      <c r="E86" s="1021"/>
      <c r="F86" s="715"/>
      <c r="G86" s="75"/>
      <c r="H86" s="1218"/>
      <c r="I86" s="1220"/>
      <c r="J86" s="1222"/>
      <c r="K86" s="1224"/>
      <c r="L86" s="1216"/>
      <c r="M86" s="1093"/>
      <c r="N86" s="321"/>
      <c r="O86" s="721"/>
      <c r="P86" s="768"/>
      <c r="Q86" s="166"/>
    </row>
    <row r="87" spans="1:22" ht="18" customHeight="1" x14ac:dyDescent="0.2">
      <c r="A87" s="744"/>
      <c r="B87" s="735"/>
      <c r="C87" s="737"/>
      <c r="D87" s="740"/>
      <c r="E87" s="1021"/>
      <c r="F87" s="715"/>
      <c r="G87" s="736"/>
      <c r="H87" s="718" t="s">
        <v>38</v>
      </c>
      <c r="I87" s="786"/>
      <c r="J87" s="729">
        <v>2.2999999999999998</v>
      </c>
      <c r="K87" s="789"/>
      <c r="L87" s="729"/>
      <c r="M87" s="717" t="s">
        <v>29</v>
      </c>
      <c r="N87" s="319">
        <v>400</v>
      </c>
      <c r="O87" s="716">
        <v>300</v>
      </c>
      <c r="P87" s="719">
        <v>310</v>
      </c>
      <c r="Q87" s="355">
        <v>320</v>
      </c>
    </row>
    <row r="88" spans="1:22" ht="27.75" customHeight="1" x14ac:dyDescent="0.2">
      <c r="A88" s="744"/>
      <c r="B88" s="735"/>
      <c r="C88" s="737"/>
      <c r="D88" s="740"/>
      <c r="E88" s="1021"/>
      <c r="F88" s="714"/>
      <c r="G88" s="736"/>
      <c r="H88" s="718"/>
      <c r="I88" s="786"/>
      <c r="J88" s="729"/>
      <c r="K88" s="789"/>
      <c r="L88" s="729"/>
      <c r="M88" s="797" t="s">
        <v>125</v>
      </c>
      <c r="N88" s="77">
        <v>106</v>
      </c>
      <c r="O88" s="722">
        <v>120</v>
      </c>
      <c r="P88" s="799">
        <v>125</v>
      </c>
      <c r="Q88" s="127">
        <v>130</v>
      </c>
    </row>
    <row r="89" spans="1:22" ht="28.5" customHeight="1" x14ac:dyDescent="0.2">
      <c r="A89" s="744"/>
      <c r="B89" s="735"/>
      <c r="C89" s="737"/>
      <c r="D89" s="740"/>
      <c r="E89" s="1021"/>
      <c r="F89" s="714"/>
      <c r="G89" s="736"/>
      <c r="H89" s="718"/>
      <c r="I89" s="786"/>
      <c r="J89" s="729"/>
      <c r="K89" s="789"/>
      <c r="L89" s="729"/>
      <c r="M89" s="797" t="s">
        <v>198</v>
      </c>
      <c r="N89" s="77">
        <v>1000</v>
      </c>
      <c r="O89" s="722">
        <v>690</v>
      </c>
      <c r="P89" s="799">
        <v>700</v>
      </c>
      <c r="Q89" s="127">
        <v>700</v>
      </c>
      <c r="V89" s="712"/>
    </row>
    <row r="90" spans="1:22" ht="28.5" customHeight="1" x14ac:dyDescent="0.2">
      <c r="A90" s="744"/>
      <c r="B90" s="735"/>
      <c r="C90" s="737"/>
      <c r="D90" s="740"/>
      <c r="E90" s="765"/>
      <c r="F90" s="714"/>
      <c r="G90" s="736"/>
      <c r="H90" s="718"/>
      <c r="I90" s="786"/>
      <c r="J90" s="729"/>
      <c r="K90" s="789"/>
      <c r="L90" s="729"/>
      <c r="M90" s="717" t="s">
        <v>99</v>
      </c>
      <c r="N90" s="122">
        <v>800</v>
      </c>
      <c r="O90" s="716">
        <v>800</v>
      </c>
      <c r="P90" s="719">
        <v>800</v>
      </c>
      <c r="Q90" s="166">
        <v>800</v>
      </c>
      <c r="V90" s="712"/>
    </row>
    <row r="91" spans="1:22" ht="28.5" customHeight="1" x14ac:dyDescent="0.2">
      <c r="A91" s="744"/>
      <c r="B91" s="735"/>
      <c r="C91" s="737"/>
      <c r="D91" s="740"/>
      <c r="E91" s="765"/>
      <c r="F91" s="714"/>
      <c r="G91" s="736"/>
      <c r="H91" s="718"/>
      <c r="I91" s="786"/>
      <c r="J91" s="729"/>
      <c r="K91" s="789"/>
      <c r="L91" s="729"/>
      <c r="M91" s="797" t="s">
        <v>164</v>
      </c>
      <c r="N91" s="77">
        <v>26</v>
      </c>
      <c r="O91" s="722"/>
      <c r="P91" s="799"/>
      <c r="Q91" s="127"/>
      <c r="V91" s="712"/>
    </row>
    <row r="92" spans="1:22" ht="28.5" customHeight="1" x14ac:dyDescent="0.2">
      <c r="A92" s="744"/>
      <c r="B92" s="735"/>
      <c r="C92" s="737"/>
      <c r="D92" s="740"/>
      <c r="E92" s="765"/>
      <c r="F92" s="714"/>
      <c r="G92" s="736"/>
      <c r="H92" s="718"/>
      <c r="I92" s="786"/>
      <c r="J92" s="729"/>
      <c r="K92" s="789"/>
      <c r="L92" s="729"/>
      <c r="M92" s="797" t="s">
        <v>162</v>
      </c>
      <c r="N92" s="77">
        <v>1</v>
      </c>
      <c r="O92" s="722"/>
      <c r="P92" s="799"/>
      <c r="Q92" s="127"/>
      <c r="V92" s="712"/>
    </row>
    <row r="93" spans="1:22" ht="16.5" customHeight="1" x14ac:dyDescent="0.2">
      <c r="A93" s="744"/>
      <c r="B93" s="735"/>
      <c r="C93" s="713"/>
      <c r="D93" s="1211" t="s">
        <v>19</v>
      </c>
      <c r="E93" s="1020" t="s">
        <v>185</v>
      </c>
      <c r="F93" s="114" t="s">
        <v>172</v>
      </c>
      <c r="G93" s="736"/>
      <c r="H93" s="123" t="s">
        <v>13</v>
      </c>
      <c r="I93" s="220">
        <f>387.3+11</f>
        <v>398.3</v>
      </c>
      <c r="J93" s="503">
        <v>480.6</v>
      </c>
      <c r="K93" s="788">
        <v>517.70000000000005</v>
      </c>
      <c r="L93" s="695">
        <v>519.70000000000005</v>
      </c>
      <c r="M93" s="717" t="s">
        <v>29</v>
      </c>
      <c r="N93" s="322">
        <v>12</v>
      </c>
      <c r="O93" s="716">
        <v>7</v>
      </c>
      <c r="P93" s="719">
        <v>9</v>
      </c>
      <c r="Q93" s="356">
        <v>11</v>
      </c>
      <c r="R93" s="664"/>
      <c r="S93" s="650"/>
      <c r="T93" s="650"/>
      <c r="U93" s="650"/>
    </row>
    <row r="94" spans="1:22" ht="30" customHeight="1" x14ac:dyDescent="0.2">
      <c r="A94" s="744"/>
      <c r="B94" s="735"/>
      <c r="C94" s="713"/>
      <c r="D94" s="1212"/>
      <c r="E94" s="1021"/>
      <c r="F94" s="715"/>
      <c r="G94" s="736"/>
      <c r="H94" s="712"/>
      <c r="I94" s="743"/>
      <c r="J94" s="731"/>
      <c r="K94" s="732"/>
      <c r="L94" s="752"/>
      <c r="M94" s="717" t="s">
        <v>197</v>
      </c>
      <c r="N94" s="748">
        <v>136</v>
      </c>
      <c r="O94" s="716">
        <v>40</v>
      </c>
      <c r="P94" s="719">
        <v>40</v>
      </c>
      <c r="Q94" s="750">
        <v>40</v>
      </c>
    </row>
    <row r="95" spans="1:22" ht="27" customHeight="1" x14ac:dyDescent="0.2">
      <c r="A95" s="744"/>
      <c r="B95" s="735"/>
      <c r="C95" s="713"/>
      <c r="D95" s="1212"/>
      <c r="E95" s="1021"/>
      <c r="F95" s="715"/>
      <c r="G95" s="736"/>
      <c r="H95" s="712"/>
      <c r="I95" s="743"/>
      <c r="J95" s="731"/>
      <c r="K95" s="732"/>
      <c r="L95" s="752"/>
      <c r="M95" s="717" t="s">
        <v>97</v>
      </c>
      <c r="N95" s="748">
        <v>100</v>
      </c>
      <c r="O95" s="716">
        <v>100</v>
      </c>
      <c r="P95" s="719">
        <v>100</v>
      </c>
      <c r="Q95" s="750">
        <v>100</v>
      </c>
    </row>
    <row r="96" spans="1:22" ht="27" customHeight="1" x14ac:dyDescent="0.2">
      <c r="A96" s="744"/>
      <c r="B96" s="735"/>
      <c r="C96" s="737"/>
      <c r="D96" s="740"/>
      <c r="E96" s="1021"/>
      <c r="F96" s="714"/>
      <c r="G96" s="736"/>
      <c r="H96" s="712"/>
      <c r="I96" s="743"/>
      <c r="J96" s="731"/>
      <c r="K96" s="732"/>
      <c r="L96" s="752"/>
      <c r="M96" s="778" t="s">
        <v>165</v>
      </c>
      <c r="N96" s="748">
        <v>6</v>
      </c>
      <c r="O96" s="747"/>
      <c r="P96" s="767"/>
      <c r="Q96" s="750"/>
    </row>
    <row r="97" spans="1:21" ht="38.25" customHeight="1" x14ac:dyDescent="0.2">
      <c r="A97" s="744"/>
      <c r="B97" s="735"/>
      <c r="C97" s="737"/>
      <c r="D97" s="740"/>
      <c r="E97" s="1021"/>
      <c r="F97" s="714"/>
      <c r="G97" s="736"/>
      <c r="H97" s="712"/>
      <c r="I97" s="743"/>
      <c r="J97" s="731"/>
      <c r="K97" s="732"/>
      <c r="L97" s="752"/>
      <c r="M97" s="778" t="s">
        <v>239</v>
      </c>
      <c r="N97" s="748"/>
      <c r="O97" s="747">
        <v>1</v>
      </c>
      <c r="P97" s="767"/>
      <c r="Q97" s="750"/>
    </row>
    <row r="98" spans="1:21" ht="18" customHeight="1" x14ac:dyDescent="0.2">
      <c r="A98" s="744"/>
      <c r="B98" s="735"/>
      <c r="C98" s="737"/>
      <c r="D98" s="740"/>
      <c r="E98" s="1021"/>
      <c r="F98" s="714"/>
      <c r="G98" s="736"/>
      <c r="H98" s="712"/>
      <c r="I98" s="743"/>
      <c r="J98" s="731"/>
      <c r="K98" s="732"/>
      <c r="L98" s="752"/>
      <c r="M98" s="778" t="s">
        <v>232</v>
      </c>
      <c r="N98" s="748"/>
      <c r="O98" s="747">
        <v>2</v>
      </c>
      <c r="P98" s="767"/>
      <c r="Q98" s="750"/>
    </row>
    <row r="99" spans="1:21" ht="27" customHeight="1" x14ac:dyDescent="0.2">
      <c r="A99" s="744"/>
      <c r="B99" s="735"/>
      <c r="C99" s="737"/>
      <c r="D99" s="740"/>
      <c r="E99" s="1025"/>
      <c r="F99" s="714"/>
      <c r="G99" s="736"/>
      <c r="H99" s="712"/>
      <c r="I99" s="743"/>
      <c r="J99" s="731"/>
      <c r="K99" s="732"/>
      <c r="L99" s="752"/>
      <c r="M99" s="778" t="s">
        <v>233</v>
      </c>
      <c r="N99" s="748"/>
      <c r="O99" s="747">
        <v>1</v>
      </c>
      <c r="P99" s="767"/>
      <c r="Q99" s="750"/>
    </row>
    <row r="100" spans="1:21" ht="27" customHeight="1" x14ac:dyDescent="0.2">
      <c r="A100" s="744"/>
      <c r="B100" s="735"/>
      <c r="C100" s="737"/>
      <c r="D100" s="740"/>
      <c r="E100" s="983" t="s">
        <v>112</v>
      </c>
      <c r="F100" s="97" t="s">
        <v>195</v>
      </c>
      <c r="G100" s="736"/>
      <c r="H100" s="153" t="s">
        <v>13</v>
      </c>
      <c r="I100" s="773">
        <f>42.3-7</f>
        <v>35.299999999999997</v>
      </c>
      <c r="J100" s="504">
        <v>37.1</v>
      </c>
      <c r="K100" s="524">
        <v>38.9</v>
      </c>
      <c r="L100" s="486">
        <v>40.9</v>
      </c>
      <c r="M100" s="778" t="s">
        <v>67</v>
      </c>
      <c r="N100" s="323">
        <v>12</v>
      </c>
      <c r="O100" s="747">
        <v>14</v>
      </c>
      <c r="P100" s="767">
        <v>16</v>
      </c>
      <c r="Q100" s="265">
        <v>16</v>
      </c>
      <c r="R100" s="79"/>
      <c r="S100" s="712"/>
    </row>
    <row r="101" spans="1:21" ht="54.75" customHeight="1" x14ac:dyDescent="0.2">
      <c r="A101" s="744"/>
      <c r="B101" s="735"/>
      <c r="C101" s="737"/>
      <c r="D101" s="740"/>
      <c r="E101" s="1032"/>
      <c r="F101" s="714"/>
      <c r="G101" s="736"/>
      <c r="H101" s="50"/>
      <c r="I101" s="743"/>
      <c r="J101" s="525"/>
      <c r="K101" s="494"/>
      <c r="L101" s="752"/>
      <c r="M101" s="778" t="s">
        <v>113</v>
      </c>
      <c r="N101" s="323">
        <v>5</v>
      </c>
      <c r="O101" s="747">
        <v>5</v>
      </c>
      <c r="P101" s="767">
        <v>6</v>
      </c>
      <c r="Q101" s="265">
        <v>6</v>
      </c>
      <c r="S101" s="712"/>
    </row>
    <row r="102" spans="1:21" ht="28.5" customHeight="1" x14ac:dyDescent="0.2">
      <c r="A102" s="744"/>
      <c r="B102" s="735"/>
      <c r="C102" s="737"/>
      <c r="D102" s="740"/>
      <c r="E102" s="984"/>
      <c r="F102" s="714"/>
      <c r="G102" s="736"/>
      <c r="H102" s="167"/>
      <c r="I102" s="774"/>
      <c r="J102" s="526"/>
      <c r="K102" s="527"/>
      <c r="L102" s="696"/>
      <c r="M102" s="717" t="s">
        <v>68</v>
      </c>
      <c r="N102" s="323">
        <v>5</v>
      </c>
      <c r="O102" s="569"/>
      <c r="P102" s="540"/>
      <c r="Q102" s="541"/>
    </row>
    <row r="103" spans="1:21" ht="39.75" customHeight="1" x14ac:dyDescent="0.2">
      <c r="A103" s="744"/>
      <c r="B103" s="735"/>
      <c r="C103" s="737"/>
      <c r="D103" s="740"/>
      <c r="E103" s="814" t="s">
        <v>111</v>
      </c>
      <c r="F103" s="632" t="s">
        <v>196</v>
      </c>
      <c r="G103" s="736"/>
      <c r="H103" s="50" t="s">
        <v>13</v>
      </c>
      <c r="I103" s="743"/>
      <c r="J103" s="729"/>
      <c r="K103" s="789">
        <v>21.9</v>
      </c>
      <c r="L103" s="752"/>
      <c r="M103" s="717" t="s">
        <v>106</v>
      </c>
      <c r="N103" s="323"/>
      <c r="O103" s="701"/>
      <c r="P103" s="719">
        <v>100</v>
      </c>
      <c r="Q103" s="265"/>
      <c r="R103" s="986"/>
      <c r="S103" s="1161"/>
      <c r="T103" s="1161"/>
      <c r="U103" s="1161"/>
    </row>
    <row r="104" spans="1:21" ht="16.149999999999999" customHeight="1" x14ac:dyDescent="0.2">
      <c r="A104" s="279"/>
      <c r="B104" s="735"/>
      <c r="C104" s="737"/>
      <c r="D104" s="810" t="s">
        <v>21</v>
      </c>
      <c r="E104" s="1020" t="s">
        <v>186</v>
      </c>
      <c r="F104" s="823" t="s">
        <v>172</v>
      </c>
      <c r="G104" s="736"/>
      <c r="H104" s="123" t="s">
        <v>13</v>
      </c>
      <c r="I104" s="220">
        <f>811.8+23</f>
        <v>834.8</v>
      </c>
      <c r="J104" s="504">
        <v>1054.3</v>
      </c>
      <c r="K104" s="788">
        <v>1210.2</v>
      </c>
      <c r="L104" s="695">
        <v>1110.2</v>
      </c>
      <c r="M104" s="717" t="s">
        <v>29</v>
      </c>
      <c r="N104" s="323">
        <v>20</v>
      </c>
      <c r="O104" s="716">
        <v>21</v>
      </c>
      <c r="P104" s="719">
        <v>47</v>
      </c>
      <c r="Q104" s="265">
        <v>50</v>
      </c>
    </row>
    <row r="105" spans="1:21" ht="27.6" customHeight="1" x14ac:dyDescent="0.2">
      <c r="A105" s="279"/>
      <c r="B105" s="735"/>
      <c r="C105" s="737"/>
      <c r="D105" s="740"/>
      <c r="E105" s="1021"/>
      <c r="F105" s="823" t="s">
        <v>173</v>
      </c>
      <c r="G105" s="736"/>
      <c r="H105" s="742"/>
      <c r="I105" s="743"/>
      <c r="J105" s="753"/>
      <c r="K105" s="754"/>
      <c r="L105" s="752"/>
      <c r="M105" s="717" t="s">
        <v>197</v>
      </c>
      <c r="N105" s="323">
        <v>30</v>
      </c>
      <c r="O105" s="716">
        <v>45</v>
      </c>
      <c r="P105" s="719">
        <v>45</v>
      </c>
      <c r="Q105" s="265">
        <v>50</v>
      </c>
    </row>
    <row r="106" spans="1:21" ht="27.6" customHeight="1" x14ac:dyDescent="0.2">
      <c r="A106" s="279"/>
      <c r="B106" s="735"/>
      <c r="C106" s="737"/>
      <c r="D106" s="740"/>
      <c r="E106" s="1021"/>
      <c r="F106" s="638"/>
      <c r="G106" s="736"/>
      <c r="H106" s="742"/>
      <c r="I106" s="743"/>
      <c r="J106" s="753"/>
      <c r="K106" s="754"/>
      <c r="L106" s="752"/>
      <c r="M106" s="778" t="s">
        <v>97</v>
      </c>
      <c r="N106" s="749">
        <v>350</v>
      </c>
      <c r="O106" s="747">
        <v>800</v>
      </c>
      <c r="P106" s="767">
        <v>900</v>
      </c>
      <c r="Q106" s="751">
        <v>1000</v>
      </c>
    </row>
    <row r="107" spans="1:21" ht="42.75" customHeight="1" x14ac:dyDescent="0.2">
      <c r="A107" s="744"/>
      <c r="B107" s="735"/>
      <c r="C107" s="737"/>
      <c r="D107" s="740"/>
      <c r="E107" s="738"/>
      <c r="F107" s="823"/>
      <c r="G107" s="736"/>
      <c r="H107" s="742"/>
      <c r="I107" s="743"/>
      <c r="J107" s="753"/>
      <c r="K107" s="754"/>
      <c r="L107" s="752"/>
      <c r="M107" s="778" t="s">
        <v>199</v>
      </c>
      <c r="N107" s="542"/>
      <c r="O107" s="747">
        <v>78</v>
      </c>
      <c r="P107" s="767">
        <v>78</v>
      </c>
      <c r="Q107" s="751">
        <v>84</v>
      </c>
    </row>
    <row r="108" spans="1:21" ht="27.6" customHeight="1" x14ac:dyDescent="0.2">
      <c r="A108" s="744"/>
      <c r="B108" s="735"/>
      <c r="C108" s="737"/>
      <c r="D108" s="740"/>
      <c r="E108" s="738"/>
      <c r="F108" s="745"/>
      <c r="G108" s="736"/>
      <c r="H108" s="742"/>
      <c r="I108" s="743"/>
      <c r="J108" s="753"/>
      <c r="K108" s="754"/>
      <c r="L108" s="752"/>
      <c r="M108" s="778" t="s">
        <v>166</v>
      </c>
      <c r="N108" s="749">
        <v>1</v>
      </c>
      <c r="O108" s="747"/>
      <c r="P108" s="767"/>
      <c r="Q108" s="751"/>
    </row>
    <row r="109" spans="1:21" ht="27.6" customHeight="1" x14ac:dyDescent="0.2">
      <c r="A109" s="744"/>
      <c r="B109" s="735"/>
      <c r="C109" s="737"/>
      <c r="D109" s="740"/>
      <c r="E109" s="738"/>
      <c r="F109" s="745"/>
      <c r="G109" s="736"/>
      <c r="H109" s="742"/>
      <c r="I109" s="743"/>
      <c r="J109" s="753"/>
      <c r="K109" s="754"/>
      <c r="L109" s="752"/>
      <c r="M109" s="778" t="s">
        <v>162</v>
      </c>
      <c r="N109" s="749">
        <v>1</v>
      </c>
      <c r="O109" s="747"/>
      <c r="P109" s="767"/>
      <c r="Q109" s="751"/>
    </row>
    <row r="110" spans="1:21" ht="27.6" customHeight="1" x14ac:dyDescent="0.2">
      <c r="A110" s="744"/>
      <c r="B110" s="735"/>
      <c r="C110" s="737"/>
      <c r="D110" s="740"/>
      <c r="E110" s="375"/>
      <c r="F110" s="291"/>
      <c r="G110" s="736"/>
      <c r="H110" s="629"/>
      <c r="I110" s="774"/>
      <c r="J110" s="623"/>
      <c r="K110" s="624"/>
      <c r="L110" s="696"/>
      <c r="M110" s="778" t="s">
        <v>234</v>
      </c>
      <c r="N110" s="749"/>
      <c r="O110" s="747">
        <v>6</v>
      </c>
      <c r="P110" s="767"/>
      <c r="Q110" s="751"/>
    </row>
    <row r="111" spans="1:21" ht="56.25" customHeight="1" x14ac:dyDescent="0.2">
      <c r="A111" s="744"/>
      <c r="B111" s="735"/>
      <c r="C111" s="737"/>
      <c r="D111" s="740"/>
      <c r="E111" s="706" t="s">
        <v>34</v>
      </c>
      <c r="F111" s="823" t="s">
        <v>214</v>
      </c>
      <c r="G111" s="736"/>
      <c r="H111" s="742" t="s">
        <v>13</v>
      </c>
      <c r="I111" s="743"/>
      <c r="J111" s="753"/>
      <c r="K111" s="754">
        <v>156</v>
      </c>
      <c r="L111" s="752"/>
      <c r="M111" s="778" t="s">
        <v>200</v>
      </c>
      <c r="N111" s="542"/>
      <c r="O111" s="570"/>
      <c r="P111" s="767">
        <v>2</v>
      </c>
      <c r="Q111" s="543"/>
      <c r="R111" s="79"/>
    </row>
    <row r="112" spans="1:21" ht="24.75" customHeight="1" x14ac:dyDescent="0.2">
      <c r="A112" s="720"/>
      <c r="B112" s="735"/>
      <c r="C112" s="29"/>
      <c r="D112" s="791"/>
      <c r="E112" s="1020" t="s">
        <v>80</v>
      </c>
      <c r="F112" s="1228" t="s">
        <v>74</v>
      </c>
      <c r="G112" s="106"/>
      <c r="H112" s="123" t="s">
        <v>13</v>
      </c>
      <c r="I112" s="785">
        <v>329.7</v>
      </c>
      <c r="J112" s="503"/>
      <c r="K112" s="788"/>
      <c r="L112" s="504"/>
      <c r="M112" s="816" t="s">
        <v>78</v>
      </c>
      <c r="N112" s="324">
        <v>100</v>
      </c>
      <c r="O112" s="571"/>
      <c r="P112" s="199"/>
      <c r="Q112" s="357"/>
    </row>
    <row r="113" spans="1:20" ht="18.75" customHeight="1" x14ac:dyDescent="0.2">
      <c r="A113" s="720"/>
      <c r="B113" s="735"/>
      <c r="C113" s="29"/>
      <c r="D113" s="791"/>
      <c r="E113" s="1025"/>
      <c r="F113" s="1229"/>
      <c r="G113" s="106"/>
      <c r="H113" s="333"/>
      <c r="I113" s="228"/>
      <c r="J113" s="528"/>
      <c r="K113" s="529"/>
      <c r="L113" s="596"/>
      <c r="M113" s="817"/>
      <c r="N113" s="325"/>
      <c r="O113" s="572"/>
      <c r="P113" s="544"/>
      <c r="Q113" s="128"/>
    </row>
    <row r="114" spans="1:20" ht="40.5" customHeight="1" x14ac:dyDescent="0.2">
      <c r="A114" s="720"/>
      <c r="B114" s="735"/>
      <c r="C114" s="29"/>
      <c r="D114" s="791"/>
      <c r="E114" s="814" t="s">
        <v>178</v>
      </c>
      <c r="F114" s="627" t="s">
        <v>177</v>
      </c>
      <c r="G114" s="781"/>
      <c r="H114" s="628" t="s">
        <v>13</v>
      </c>
      <c r="I114" s="545"/>
      <c r="J114" s="617"/>
      <c r="K114" s="582">
        <v>33.4</v>
      </c>
      <c r="L114" s="617"/>
      <c r="M114" s="307" t="s">
        <v>41</v>
      </c>
      <c r="N114" s="325"/>
      <c r="O114" s="626"/>
      <c r="P114" s="674">
        <v>1</v>
      </c>
      <c r="Q114" s="128"/>
      <c r="R114" s="79"/>
    </row>
    <row r="115" spans="1:20" ht="17.25" customHeight="1" x14ac:dyDescent="0.2">
      <c r="A115" s="279"/>
      <c r="B115" s="735"/>
      <c r="C115" s="713"/>
      <c r="D115" s="810" t="s">
        <v>90</v>
      </c>
      <c r="E115" s="1020" t="s">
        <v>35</v>
      </c>
      <c r="F115" s="114" t="s">
        <v>172</v>
      </c>
      <c r="G115" s="1230"/>
      <c r="H115" s="141" t="s">
        <v>13</v>
      </c>
      <c r="I115" s="225">
        <f>415.9+30+5</f>
        <v>450.9</v>
      </c>
      <c r="J115" s="521">
        <v>488.8</v>
      </c>
      <c r="K115" s="522">
        <v>552.29999999999995</v>
      </c>
      <c r="L115" s="697">
        <v>537.70000000000005</v>
      </c>
      <c r="M115" s="717" t="s">
        <v>29</v>
      </c>
      <c r="N115" s="323">
        <v>38</v>
      </c>
      <c r="O115" s="716">
        <v>40</v>
      </c>
      <c r="P115" s="719">
        <v>40</v>
      </c>
      <c r="Q115" s="265">
        <v>40</v>
      </c>
    </row>
    <row r="116" spans="1:20" ht="28.5" customHeight="1" x14ac:dyDescent="0.2">
      <c r="A116" s="744"/>
      <c r="B116" s="735"/>
      <c r="C116" s="30"/>
      <c r="D116" s="811"/>
      <c r="E116" s="1021"/>
      <c r="F116" s="823" t="s">
        <v>173</v>
      </c>
      <c r="G116" s="1230"/>
      <c r="H116" s="141"/>
      <c r="I116" s="743"/>
      <c r="J116" s="521"/>
      <c r="K116" s="522"/>
      <c r="L116" s="752"/>
      <c r="M116" s="778" t="s">
        <v>197</v>
      </c>
      <c r="N116" s="323">
        <v>300</v>
      </c>
      <c r="O116" s="747">
        <v>300</v>
      </c>
      <c r="P116" s="767">
        <v>300</v>
      </c>
      <c r="Q116" s="265">
        <v>300</v>
      </c>
    </row>
    <row r="117" spans="1:20" ht="28.5" customHeight="1" x14ac:dyDescent="0.2">
      <c r="A117" s="744"/>
      <c r="B117" s="735"/>
      <c r="C117" s="40"/>
      <c r="D117" s="811"/>
      <c r="E117" s="765"/>
      <c r="F117" s="579"/>
      <c r="G117" s="1230"/>
      <c r="H117" s="141"/>
      <c r="I117" s="743"/>
      <c r="J117" s="521"/>
      <c r="K117" s="522"/>
      <c r="L117" s="752"/>
      <c r="M117" s="778" t="s">
        <v>165</v>
      </c>
      <c r="N117" s="323">
        <v>4</v>
      </c>
      <c r="O117" s="747"/>
      <c r="P117" s="767"/>
      <c r="Q117" s="265"/>
    </row>
    <row r="118" spans="1:20" ht="27.75" customHeight="1" x14ac:dyDescent="0.2">
      <c r="A118" s="744"/>
      <c r="B118" s="735"/>
      <c r="C118" s="40"/>
      <c r="D118" s="811" t="s">
        <v>23</v>
      </c>
      <c r="E118" s="1020" t="s">
        <v>82</v>
      </c>
      <c r="F118" s="823" t="s">
        <v>172</v>
      </c>
      <c r="G118" s="1230"/>
      <c r="H118" s="123" t="s">
        <v>13</v>
      </c>
      <c r="I118" s="229">
        <v>42.6</v>
      </c>
      <c r="J118" s="504">
        <v>14.5</v>
      </c>
      <c r="K118" s="788">
        <v>43.2</v>
      </c>
      <c r="L118" s="698">
        <v>45.3</v>
      </c>
      <c r="M118" s="103" t="s">
        <v>134</v>
      </c>
      <c r="N118" s="92">
        <v>10</v>
      </c>
      <c r="O118" s="716">
        <v>7</v>
      </c>
      <c r="P118" s="719">
        <v>9</v>
      </c>
      <c r="Q118" s="124">
        <v>9</v>
      </c>
      <c r="R118" s="79"/>
      <c r="T118" s="712"/>
    </row>
    <row r="119" spans="1:20" ht="13.5" customHeight="1" x14ac:dyDescent="0.2">
      <c r="A119" s="744"/>
      <c r="B119" s="735"/>
      <c r="C119" s="40"/>
      <c r="D119" s="811"/>
      <c r="E119" s="1021"/>
      <c r="F119" s="715"/>
      <c r="G119" s="1230"/>
      <c r="H119" s="184"/>
      <c r="I119" s="226"/>
      <c r="J119" s="530"/>
      <c r="K119" s="531"/>
      <c r="L119" s="699"/>
      <c r="M119" s="1155" t="s">
        <v>221</v>
      </c>
      <c r="N119" s="229">
        <v>7.5679999999999996</v>
      </c>
      <c r="O119" s="573">
        <v>3.6</v>
      </c>
      <c r="P119" s="415">
        <v>10.5</v>
      </c>
      <c r="Q119" s="350">
        <v>11.1</v>
      </c>
    </row>
    <row r="120" spans="1:20" ht="16.5" customHeight="1" thickBot="1" x14ac:dyDescent="0.25">
      <c r="A120" s="274"/>
      <c r="B120" s="11"/>
      <c r="C120" s="31"/>
      <c r="D120" s="81"/>
      <c r="E120" s="1022"/>
      <c r="F120" s="115"/>
      <c r="G120" s="1231"/>
      <c r="H120" s="185" t="s">
        <v>14</v>
      </c>
      <c r="I120" s="84">
        <f>SUM(I63:I119)</f>
        <v>6090.8</v>
      </c>
      <c r="J120" s="480">
        <f>SUM(J63:J119)</f>
        <v>6468.5000000000009</v>
      </c>
      <c r="K120" s="481">
        <f>SUM(K63:K119)</f>
        <v>6864.699999999998</v>
      </c>
      <c r="L120" s="482">
        <f>SUM(L63:L119)</f>
        <v>6589.5999999999985</v>
      </c>
      <c r="M120" s="1156"/>
      <c r="N120" s="326"/>
      <c r="O120" s="574"/>
      <c r="P120" s="361"/>
      <c r="Q120" s="129"/>
    </row>
    <row r="121" spans="1:20" ht="17.25" customHeight="1" x14ac:dyDescent="0.2">
      <c r="A121" s="273" t="s">
        <v>9</v>
      </c>
      <c r="B121" s="32" t="s">
        <v>15</v>
      </c>
      <c r="C121" s="33" t="s">
        <v>15</v>
      </c>
      <c r="D121" s="89"/>
      <c r="E121" s="808" t="s">
        <v>36</v>
      </c>
      <c r="F121" s="34"/>
      <c r="G121" s="99"/>
      <c r="H121" s="69"/>
      <c r="I121" s="227"/>
      <c r="J121" s="483"/>
      <c r="K121" s="484"/>
      <c r="L121" s="533"/>
      <c r="M121" s="108"/>
      <c r="N121" s="78"/>
      <c r="O121" s="108"/>
      <c r="P121" s="805"/>
      <c r="Q121" s="130"/>
    </row>
    <row r="122" spans="1:20" ht="105.75" customHeight="1" x14ac:dyDescent="0.2">
      <c r="A122" s="720"/>
      <c r="B122" s="735"/>
      <c r="C122" s="36"/>
      <c r="D122" s="94" t="s">
        <v>9</v>
      </c>
      <c r="E122" s="101" t="s">
        <v>72</v>
      </c>
      <c r="F122" s="627" t="s">
        <v>172</v>
      </c>
      <c r="G122" s="772" t="s">
        <v>142</v>
      </c>
      <c r="H122" s="716" t="s">
        <v>13</v>
      </c>
      <c r="I122" s="217">
        <v>19.7</v>
      </c>
      <c r="J122" s="534">
        <v>18.8</v>
      </c>
      <c r="K122" s="535">
        <v>19</v>
      </c>
      <c r="L122" s="518">
        <v>19</v>
      </c>
      <c r="M122" s="165" t="s">
        <v>70</v>
      </c>
      <c r="N122" s="77">
        <v>1</v>
      </c>
      <c r="O122" s="412">
        <v>1</v>
      </c>
      <c r="P122" s="413">
        <v>1</v>
      </c>
      <c r="Q122" s="127">
        <v>1</v>
      </c>
      <c r="R122" s="221"/>
    </row>
    <row r="123" spans="1:20" ht="44.25" customHeight="1" x14ac:dyDescent="0.2">
      <c r="A123" s="720"/>
      <c r="B123" s="735"/>
      <c r="C123" s="36"/>
      <c r="D123" s="790" t="s">
        <v>15</v>
      </c>
      <c r="E123" s="764" t="s">
        <v>116</v>
      </c>
      <c r="F123" s="631" t="s">
        <v>172</v>
      </c>
      <c r="G123" s="794" t="s">
        <v>95</v>
      </c>
      <c r="H123" s="716" t="s">
        <v>38</v>
      </c>
      <c r="I123" s="217">
        <v>10</v>
      </c>
      <c r="J123" s="534"/>
      <c r="K123" s="535"/>
      <c r="L123" s="518"/>
      <c r="M123" s="165" t="s">
        <v>110</v>
      </c>
      <c r="N123" s="77">
        <v>100</v>
      </c>
      <c r="O123" s="412"/>
      <c r="P123" s="413"/>
      <c r="Q123" s="127"/>
      <c r="R123" s="221"/>
    </row>
    <row r="124" spans="1:20" ht="41.25" customHeight="1" x14ac:dyDescent="0.2">
      <c r="A124" s="720"/>
      <c r="B124" s="735"/>
      <c r="C124" s="20"/>
      <c r="D124" s="1205" t="s">
        <v>17</v>
      </c>
      <c r="E124" s="1020" t="s">
        <v>69</v>
      </c>
      <c r="F124" s="631" t="s">
        <v>172</v>
      </c>
      <c r="G124" s="1226" t="s">
        <v>142</v>
      </c>
      <c r="H124" s="76" t="s">
        <v>13</v>
      </c>
      <c r="I124" s="217">
        <f>25+34.6</f>
        <v>59.6</v>
      </c>
      <c r="J124" s="618"/>
      <c r="K124" s="619"/>
      <c r="L124" s="620"/>
      <c r="M124" s="378" t="s">
        <v>115</v>
      </c>
      <c r="N124" s="144">
        <v>100</v>
      </c>
      <c r="O124" s="716"/>
      <c r="P124" s="719"/>
      <c r="Q124" s="444"/>
      <c r="R124" s="79"/>
    </row>
    <row r="125" spans="1:20" ht="27" customHeight="1" x14ac:dyDescent="0.2">
      <c r="A125" s="720"/>
      <c r="B125" s="735"/>
      <c r="C125" s="36"/>
      <c r="D125" s="1225"/>
      <c r="E125" s="1021"/>
      <c r="F125" s="714"/>
      <c r="G125" s="1189"/>
      <c r="H125" s="772" t="s">
        <v>13</v>
      </c>
      <c r="I125" s="774"/>
      <c r="J125" s="775">
        <v>74.400000000000006</v>
      </c>
      <c r="K125" s="547"/>
      <c r="L125" s="548"/>
      <c r="M125" s="377" t="s">
        <v>204</v>
      </c>
      <c r="N125" s="442"/>
      <c r="O125" s="722">
        <v>100</v>
      </c>
      <c r="P125" s="799"/>
      <c r="Q125" s="443"/>
    </row>
    <row r="126" spans="1:20" ht="27" customHeight="1" x14ac:dyDescent="0.2">
      <c r="A126" s="720"/>
      <c r="B126" s="735"/>
      <c r="C126" s="36"/>
      <c r="D126" s="1225"/>
      <c r="E126" s="1021"/>
      <c r="F126" s="714"/>
      <c r="G126" s="1189"/>
      <c r="H126" s="722" t="s">
        <v>13</v>
      </c>
      <c r="I126" s="774"/>
      <c r="J126" s="464">
        <f>3.8+3.9</f>
        <v>7.6999999999999993</v>
      </c>
      <c r="K126" s="547"/>
      <c r="L126" s="549"/>
      <c r="M126" s="377" t="s">
        <v>205</v>
      </c>
      <c r="N126" s="442"/>
      <c r="O126" s="722">
        <v>100</v>
      </c>
      <c r="P126" s="799"/>
      <c r="Q126" s="461"/>
    </row>
    <row r="127" spans="1:20" ht="41.25" customHeight="1" x14ac:dyDescent="0.2">
      <c r="A127" s="720"/>
      <c r="B127" s="735"/>
      <c r="C127" s="36"/>
      <c r="D127" s="1225"/>
      <c r="E127" s="1021"/>
      <c r="F127" s="714"/>
      <c r="G127" s="1189"/>
      <c r="H127" s="722" t="s">
        <v>13</v>
      </c>
      <c r="I127" s="774"/>
      <c r="J127" s="464"/>
      <c r="K127" s="777">
        <v>89.6</v>
      </c>
      <c r="L127" s="489">
        <v>60</v>
      </c>
      <c r="M127" s="377" t="s">
        <v>179</v>
      </c>
      <c r="N127" s="442"/>
      <c r="O127" s="722"/>
      <c r="P127" s="799">
        <v>60</v>
      </c>
      <c r="Q127" s="550">
        <v>100</v>
      </c>
    </row>
    <row r="128" spans="1:20" ht="29.25" customHeight="1" x14ac:dyDescent="0.2">
      <c r="A128" s="720"/>
      <c r="B128" s="735"/>
      <c r="C128" s="36"/>
      <c r="D128" s="1206"/>
      <c r="E128" s="1025"/>
      <c r="F128" s="714"/>
      <c r="G128" s="1227"/>
      <c r="H128" s="722" t="s">
        <v>13</v>
      </c>
      <c r="I128" s="774"/>
      <c r="J128" s="464"/>
      <c r="K128" s="777">
        <v>40</v>
      </c>
      <c r="L128" s="489">
        <v>80</v>
      </c>
      <c r="M128" s="377" t="s">
        <v>206</v>
      </c>
      <c r="N128" s="442"/>
      <c r="O128" s="722"/>
      <c r="P128" s="799">
        <v>40</v>
      </c>
      <c r="Q128" s="550">
        <v>100</v>
      </c>
    </row>
    <row r="129" spans="1:21" ht="41.25" customHeight="1" x14ac:dyDescent="0.2">
      <c r="A129" s="720"/>
      <c r="B129" s="735"/>
      <c r="C129" s="36"/>
      <c r="D129" s="94" t="s">
        <v>18</v>
      </c>
      <c r="E129" s="101" t="s">
        <v>167</v>
      </c>
      <c r="F129" s="714"/>
      <c r="G129" s="794" t="s">
        <v>103</v>
      </c>
      <c r="H129" s="716" t="s">
        <v>13</v>
      </c>
      <c r="I129" s="217">
        <v>3</v>
      </c>
      <c r="J129" s="534"/>
      <c r="K129" s="535"/>
      <c r="L129" s="518"/>
      <c r="M129" s="377" t="s">
        <v>168</v>
      </c>
      <c r="N129" s="798">
        <v>100</v>
      </c>
      <c r="O129" s="722"/>
      <c r="P129" s="799"/>
      <c r="Q129" s="461"/>
    </row>
    <row r="130" spans="1:21" ht="29.25" customHeight="1" x14ac:dyDescent="0.2">
      <c r="A130" s="720"/>
      <c r="B130" s="735"/>
      <c r="C130" s="36"/>
      <c r="D130" s="791" t="s">
        <v>19</v>
      </c>
      <c r="E130" s="1020" t="s">
        <v>227</v>
      </c>
      <c r="F130" s="632" t="s">
        <v>172</v>
      </c>
      <c r="G130" s="1226" t="s">
        <v>142</v>
      </c>
      <c r="H130" s="716" t="s">
        <v>13</v>
      </c>
      <c r="I130" s="217"/>
      <c r="J130" s="534">
        <v>9.6</v>
      </c>
      <c r="K130" s="535"/>
      <c r="L130" s="518"/>
      <c r="M130" s="378" t="s">
        <v>208</v>
      </c>
      <c r="N130" s="144"/>
      <c r="O130" s="716">
        <v>100</v>
      </c>
      <c r="P130" s="719"/>
      <c r="Q130" s="445"/>
    </row>
    <row r="131" spans="1:21" ht="30.75" customHeight="1" x14ac:dyDescent="0.2">
      <c r="A131" s="720"/>
      <c r="B131" s="735"/>
      <c r="C131" s="36"/>
      <c r="D131" s="792"/>
      <c r="E131" s="1025"/>
      <c r="F131" s="579"/>
      <c r="G131" s="1189"/>
      <c r="H131" s="722" t="s">
        <v>13</v>
      </c>
      <c r="I131" s="774"/>
      <c r="J131" s="464"/>
      <c r="K131" s="777">
        <v>10</v>
      </c>
      <c r="L131" s="489">
        <v>10</v>
      </c>
      <c r="M131" s="378" t="s">
        <v>207</v>
      </c>
      <c r="N131" s="144"/>
      <c r="O131" s="716"/>
      <c r="P131" s="719">
        <v>1</v>
      </c>
      <c r="Q131" s="170">
        <v>1</v>
      </c>
    </row>
    <row r="132" spans="1:21" ht="40.5" customHeight="1" x14ac:dyDescent="0.2">
      <c r="A132" s="720"/>
      <c r="B132" s="735"/>
      <c r="C132" s="36"/>
      <c r="D132" s="791" t="s">
        <v>21</v>
      </c>
      <c r="E132" s="738" t="s">
        <v>180</v>
      </c>
      <c r="F132" s="632" t="s">
        <v>177</v>
      </c>
      <c r="G132" s="1189"/>
      <c r="H132" s="716" t="s">
        <v>13</v>
      </c>
      <c r="I132" s="217"/>
      <c r="J132" s="534"/>
      <c r="K132" s="535">
        <v>24</v>
      </c>
      <c r="L132" s="518"/>
      <c r="M132" s="378" t="s">
        <v>209</v>
      </c>
      <c r="N132" s="144"/>
      <c r="O132" s="716"/>
      <c r="P132" s="719">
        <v>100</v>
      </c>
      <c r="Q132" s="445"/>
      <c r="R132" s="79"/>
    </row>
    <row r="133" spans="1:21" ht="53.25" customHeight="1" x14ac:dyDescent="0.2">
      <c r="A133" s="720"/>
      <c r="B133" s="735"/>
      <c r="C133" s="36"/>
      <c r="D133" s="792"/>
      <c r="E133" s="375"/>
      <c r="F133" s="707"/>
      <c r="G133" s="1189"/>
      <c r="H133" s="722" t="s">
        <v>13</v>
      </c>
      <c r="I133" s="774"/>
      <c r="J133" s="464"/>
      <c r="K133" s="777">
        <v>20.100000000000001</v>
      </c>
      <c r="L133" s="489"/>
      <c r="M133" s="377" t="s">
        <v>211</v>
      </c>
      <c r="N133" s="798"/>
      <c r="O133" s="722"/>
      <c r="P133" s="799">
        <v>100</v>
      </c>
      <c r="Q133" s="461"/>
    </row>
    <row r="134" spans="1:21" ht="27.75" customHeight="1" x14ac:dyDescent="0.2">
      <c r="A134" s="720"/>
      <c r="B134" s="735"/>
      <c r="C134" s="36"/>
      <c r="D134" s="791" t="s">
        <v>90</v>
      </c>
      <c r="E134" s="1020" t="s">
        <v>216</v>
      </c>
      <c r="F134" s="97" t="s">
        <v>177</v>
      </c>
      <c r="G134" s="794"/>
      <c r="H134" s="1226" t="s">
        <v>13</v>
      </c>
      <c r="I134" s="1239"/>
      <c r="J134" s="1241">
        <v>8.9</v>
      </c>
      <c r="K134" s="1243"/>
      <c r="L134" s="1245"/>
      <c r="M134" s="1154" t="s">
        <v>210</v>
      </c>
      <c r="N134" s="1217"/>
      <c r="O134" s="1234">
        <v>100</v>
      </c>
      <c r="P134" s="1162"/>
      <c r="Q134" s="991"/>
    </row>
    <row r="135" spans="1:21" ht="12" customHeight="1" x14ac:dyDescent="0.2">
      <c r="A135" s="720"/>
      <c r="B135" s="735"/>
      <c r="C135" s="36"/>
      <c r="D135" s="791"/>
      <c r="E135" s="1021"/>
      <c r="F135" s="714"/>
      <c r="G135" s="794"/>
      <c r="H135" s="1227"/>
      <c r="I135" s="1240"/>
      <c r="J135" s="1242"/>
      <c r="K135" s="1244"/>
      <c r="L135" s="1246"/>
      <c r="M135" s="1174"/>
      <c r="N135" s="1232"/>
      <c r="O135" s="1235"/>
      <c r="P135" s="1163"/>
      <c r="Q135" s="1165"/>
    </row>
    <row r="136" spans="1:21" ht="16.899999999999999" customHeight="1" thickBot="1" x14ac:dyDescent="0.25">
      <c r="A136" s="720"/>
      <c r="B136" s="735"/>
      <c r="C136" s="39"/>
      <c r="D136" s="583"/>
      <c r="E136" s="1022"/>
      <c r="F136" s="115"/>
      <c r="G136" s="137"/>
      <c r="H136" s="57" t="s">
        <v>14</v>
      </c>
      <c r="I136" s="84">
        <f>SUM(I122:I131)</f>
        <v>92.3</v>
      </c>
      <c r="J136" s="480">
        <f>SUM(J122:J135)</f>
        <v>119.4</v>
      </c>
      <c r="K136" s="481">
        <f>SUM(K122:K135)</f>
        <v>202.7</v>
      </c>
      <c r="L136" s="532">
        <f>SUM(L122:L135)</f>
        <v>169</v>
      </c>
      <c r="M136" s="1175"/>
      <c r="N136" s="1233"/>
      <c r="O136" s="1236"/>
      <c r="P136" s="1164"/>
      <c r="Q136" s="992"/>
    </row>
    <row r="137" spans="1:21" ht="14.65" customHeight="1" x14ac:dyDescent="0.2">
      <c r="A137" s="273" t="s">
        <v>9</v>
      </c>
      <c r="B137" s="32" t="s">
        <v>15</v>
      </c>
      <c r="C137" s="33" t="s">
        <v>17</v>
      </c>
      <c r="D137" s="89"/>
      <c r="E137" s="645" t="s">
        <v>217</v>
      </c>
      <c r="F137" s="580" t="s">
        <v>172</v>
      </c>
      <c r="G137" s="1226" t="s">
        <v>103</v>
      </c>
      <c r="H137" s="646"/>
      <c r="I137" s="575"/>
      <c r="J137" s="647"/>
      <c r="K137" s="648"/>
      <c r="L137" s="649"/>
      <c r="M137" s="652"/>
      <c r="N137" s="653"/>
      <c r="O137" s="654"/>
      <c r="P137" s="655"/>
      <c r="Q137" s="656"/>
    </row>
    <row r="138" spans="1:21" ht="14.65" customHeight="1" x14ac:dyDescent="0.2">
      <c r="A138" s="720"/>
      <c r="B138" s="735"/>
      <c r="C138" s="304"/>
      <c r="D138" s="52"/>
      <c r="E138" s="738" t="s">
        <v>218</v>
      </c>
      <c r="F138" s="745"/>
      <c r="G138" s="1237"/>
      <c r="H138" s="95" t="s">
        <v>13</v>
      </c>
      <c r="I138" s="786">
        <v>118.3</v>
      </c>
      <c r="J138" s="498">
        <v>209</v>
      </c>
      <c r="K138" s="789">
        <v>210</v>
      </c>
      <c r="L138" s="520">
        <v>210</v>
      </c>
      <c r="M138" s="650" t="s">
        <v>212</v>
      </c>
      <c r="N138" s="781">
        <v>7</v>
      </c>
      <c r="O138" s="379">
        <v>7</v>
      </c>
      <c r="P138" s="768">
        <v>7</v>
      </c>
      <c r="Q138" s="784">
        <v>7</v>
      </c>
    </row>
    <row r="139" spans="1:21" ht="14.65" customHeight="1" x14ac:dyDescent="0.2">
      <c r="A139" s="720"/>
      <c r="B139" s="735"/>
      <c r="C139" s="304"/>
      <c r="D139" s="52"/>
      <c r="E139" s="375"/>
      <c r="F139" s="745"/>
      <c r="G139" s="1237"/>
      <c r="H139" s="194" t="s">
        <v>38</v>
      </c>
      <c r="I139" s="545">
        <v>19.899999999999999</v>
      </c>
      <c r="J139" s="503"/>
      <c r="K139" s="788"/>
      <c r="L139" s="523"/>
      <c r="M139" s="651"/>
      <c r="N139" s="798"/>
      <c r="O139" s="381"/>
      <c r="P139" s="799"/>
      <c r="Q139" s="550"/>
    </row>
    <row r="140" spans="1:21" ht="27.75" customHeight="1" x14ac:dyDescent="0.2">
      <c r="A140" s="720"/>
      <c r="B140" s="735"/>
      <c r="C140" s="304"/>
      <c r="D140" s="52"/>
      <c r="E140" s="738" t="s">
        <v>219</v>
      </c>
      <c r="F140" s="745"/>
      <c r="G140" s="1237"/>
      <c r="H140" s="93" t="s">
        <v>13</v>
      </c>
      <c r="I140" s="785"/>
      <c r="J140" s="503">
        <v>128</v>
      </c>
      <c r="K140" s="788">
        <v>128</v>
      </c>
      <c r="L140" s="523">
        <v>128</v>
      </c>
      <c r="M140" s="1154" t="s">
        <v>220</v>
      </c>
      <c r="N140" s="781"/>
      <c r="O140" s="379">
        <v>7</v>
      </c>
      <c r="P140" s="768">
        <v>7</v>
      </c>
      <c r="Q140" s="784">
        <v>7</v>
      </c>
    </row>
    <row r="141" spans="1:21" ht="14.65" customHeight="1" thickBot="1" x14ac:dyDescent="0.25">
      <c r="A141" s="720"/>
      <c r="B141" s="735"/>
      <c r="C141" s="584"/>
      <c r="D141" s="583"/>
      <c r="E141" s="60"/>
      <c r="F141" s="585"/>
      <c r="G141" s="1238"/>
      <c r="H141" s="57" t="s">
        <v>14</v>
      </c>
      <c r="I141" s="84">
        <f>SUM(I137:I140)</f>
        <v>138.19999999999999</v>
      </c>
      <c r="J141" s="480">
        <f>SUM(J137:J140)</f>
        <v>337</v>
      </c>
      <c r="K141" s="481">
        <f>SUM(K137:K140)</f>
        <v>338</v>
      </c>
      <c r="L141" s="532">
        <f>SUM(L137:L140)</f>
        <v>338</v>
      </c>
      <c r="M141" s="1175"/>
      <c r="N141" s="586"/>
      <c r="O141" s="587"/>
      <c r="P141" s="766"/>
      <c r="Q141" s="588"/>
    </row>
    <row r="142" spans="1:21" ht="22.9" customHeight="1" x14ac:dyDescent="0.2">
      <c r="A142" s="273" t="s">
        <v>9</v>
      </c>
      <c r="B142" s="12" t="s">
        <v>15</v>
      </c>
      <c r="C142" s="33" t="s">
        <v>18</v>
      </c>
      <c r="D142" s="89"/>
      <c r="E142" s="1087" t="s">
        <v>39</v>
      </c>
      <c r="F142" s="96"/>
      <c r="G142" s="384"/>
      <c r="H142" s="382"/>
      <c r="I142" s="201"/>
      <c r="J142" s="474"/>
      <c r="K142" s="475"/>
      <c r="L142" s="536"/>
      <c r="M142" s="328"/>
      <c r="N142" s="78"/>
      <c r="O142" s="358"/>
      <c r="P142" s="362"/>
      <c r="Q142" s="130"/>
    </row>
    <row r="143" spans="1:21" ht="21" customHeight="1" x14ac:dyDescent="0.2">
      <c r="A143" s="720"/>
      <c r="B143" s="735"/>
      <c r="C143" s="28"/>
      <c r="D143" s="52"/>
      <c r="E143" s="1088"/>
      <c r="F143" s="97"/>
      <c r="G143" s="106"/>
      <c r="H143" s="718"/>
      <c r="I143" s="228"/>
      <c r="J143" s="498"/>
      <c r="K143" s="789"/>
      <c r="L143" s="463"/>
      <c r="M143" s="329"/>
      <c r="N143" s="781"/>
      <c r="O143" s="359"/>
      <c r="P143" s="363"/>
      <c r="Q143" s="784"/>
      <c r="U143" s="712"/>
    </row>
    <row r="144" spans="1:21" ht="23.45" customHeight="1" x14ac:dyDescent="0.2">
      <c r="A144" s="280"/>
      <c r="B144" s="735"/>
      <c r="C144" s="80"/>
      <c r="D144" s="1205" t="s">
        <v>9</v>
      </c>
      <c r="E144" s="1020" t="s">
        <v>43</v>
      </c>
      <c r="F144" s="812" t="s">
        <v>92</v>
      </c>
      <c r="G144" s="1226" t="s">
        <v>96</v>
      </c>
      <c r="H144" s="589" t="s">
        <v>38</v>
      </c>
      <c r="I144" s="773">
        <f>53.3+49-0.7</f>
        <v>101.6</v>
      </c>
      <c r="J144" s="503">
        <v>28.5</v>
      </c>
      <c r="K144" s="788"/>
      <c r="L144" s="515"/>
      <c r="M144" s="473" t="s">
        <v>44</v>
      </c>
      <c r="N144" s="780">
        <v>100</v>
      </c>
      <c r="O144" s="763">
        <v>100</v>
      </c>
      <c r="P144" s="764"/>
      <c r="Q144" s="783"/>
    </row>
    <row r="145" spans="1:21" ht="23.45" customHeight="1" x14ac:dyDescent="0.2">
      <c r="A145" s="280"/>
      <c r="B145" s="735"/>
      <c r="C145" s="80"/>
      <c r="D145" s="1225"/>
      <c r="E145" s="1021"/>
      <c r="F145" s="823" t="s">
        <v>74</v>
      </c>
      <c r="G145" s="1189"/>
      <c r="H145" s="123" t="s">
        <v>61</v>
      </c>
      <c r="I145" s="217">
        <f>81.3-45.7+8.5</f>
        <v>44.099999999999994</v>
      </c>
      <c r="J145" s="581"/>
      <c r="K145" s="582"/>
      <c r="L145" s="518"/>
      <c r="M145" s="268"/>
      <c r="N145" s="187"/>
      <c r="O145" s="263"/>
      <c r="P145" s="188"/>
      <c r="Q145" s="268"/>
    </row>
    <row r="146" spans="1:21" ht="33.75" customHeight="1" x14ac:dyDescent="0.2">
      <c r="A146" s="280"/>
      <c r="B146" s="735"/>
      <c r="C146" s="80"/>
      <c r="D146" s="1225"/>
      <c r="E146" s="1021"/>
      <c r="F146" s="98"/>
      <c r="G146" s="1189"/>
      <c r="H146" s="589" t="s">
        <v>84</v>
      </c>
      <c r="I146" s="228">
        <f>2.4+45.7</f>
        <v>48.1</v>
      </c>
      <c r="J146" s="590">
        <v>62.4</v>
      </c>
      <c r="K146" s="591"/>
      <c r="L146" s="463"/>
      <c r="M146" s="450"/>
      <c r="N146" s="781"/>
      <c r="O146" s="379"/>
      <c r="P146" s="768"/>
      <c r="Q146" s="784"/>
    </row>
    <row r="147" spans="1:21" ht="28.5" customHeight="1" x14ac:dyDescent="0.2">
      <c r="A147" s="720"/>
      <c r="B147" s="735"/>
      <c r="C147" s="28"/>
      <c r="D147" s="1205" t="s">
        <v>15</v>
      </c>
      <c r="E147" s="1020" t="s">
        <v>128</v>
      </c>
      <c r="F147" s="812" t="s">
        <v>74</v>
      </c>
      <c r="G147" s="1226" t="s">
        <v>104</v>
      </c>
      <c r="H147" s="194" t="s">
        <v>38</v>
      </c>
      <c r="I147" s="545">
        <v>6</v>
      </c>
      <c r="J147" s="581"/>
      <c r="K147" s="582"/>
      <c r="L147" s="546"/>
      <c r="M147" s="378" t="s">
        <v>41</v>
      </c>
      <c r="N147" s="144"/>
      <c r="O147" s="410"/>
      <c r="P147" s="719">
        <v>1</v>
      </c>
      <c r="Q147" s="170"/>
    </row>
    <row r="148" spans="1:21" ht="19.5" customHeight="1" x14ac:dyDescent="0.2">
      <c r="A148" s="720"/>
      <c r="B148" s="735"/>
      <c r="C148" s="28"/>
      <c r="D148" s="1206"/>
      <c r="E148" s="1025"/>
      <c r="F148" s="813" t="s">
        <v>173</v>
      </c>
      <c r="G148" s="1227"/>
      <c r="H148" s="592" t="s">
        <v>13</v>
      </c>
      <c r="I148" s="228"/>
      <c r="J148" s="590">
        <v>50</v>
      </c>
      <c r="K148" s="591">
        <v>155</v>
      </c>
      <c r="L148" s="463">
        <v>148</v>
      </c>
      <c r="M148" s="593" t="s">
        <v>42</v>
      </c>
      <c r="N148" s="781"/>
      <c r="O148" s="722"/>
      <c r="P148" s="799">
        <v>5</v>
      </c>
      <c r="Q148" s="784">
        <v>15</v>
      </c>
    </row>
    <row r="149" spans="1:21" ht="21" customHeight="1" x14ac:dyDescent="0.2">
      <c r="A149" s="720"/>
      <c r="B149" s="735"/>
      <c r="C149" s="28"/>
      <c r="D149" s="1205" t="s">
        <v>17</v>
      </c>
      <c r="E149" s="1020" t="s">
        <v>107</v>
      </c>
      <c r="F149" s="1248" t="s">
        <v>196</v>
      </c>
      <c r="G149" s="794" t="s">
        <v>95</v>
      </c>
      <c r="H149" s="383" t="s">
        <v>13</v>
      </c>
      <c r="I149" s="228">
        <v>3</v>
      </c>
      <c r="J149" s="464">
        <v>8.5</v>
      </c>
      <c r="K149" s="777"/>
      <c r="L149" s="463"/>
      <c r="M149" s="1154" t="s">
        <v>117</v>
      </c>
      <c r="N149" s="1217">
        <v>30</v>
      </c>
      <c r="O149" s="1234">
        <v>100</v>
      </c>
      <c r="P149" s="1162"/>
      <c r="Q149" s="991"/>
      <c r="U149" s="712"/>
    </row>
    <row r="150" spans="1:21" ht="21" customHeight="1" x14ac:dyDescent="0.2">
      <c r="A150" s="720"/>
      <c r="B150" s="735"/>
      <c r="C150" s="28"/>
      <c r="D150" s="1206"/>
      <c r="E150" s="1025"/>
      <c r="F150" s="1249"/>
      <c r="G150" s="794"/>
      <c r="H150" s="688" t="s">
        <v>38</v>
      </c>
      <c r="I150" s="786">
        <v>0.7</v>
      </c>
      <c r="J150" s="477"/>
      <c r="K150" s="478"/>
      <c r="L150" s="520"/>
      <c r="M150" s="1093"/>
      <c r="N150" s="1218"/>
      <c r="O150" s="1095"/>
      <c r="P150" s="1011"/>
      <c r="Q150" s="1247"/>
      <c r="U150" s="712"/>
    </row>
    <row r="151" spans="1:21" ht="56.25" customHeight="1" x14ac:dyDescent="0.2">
      <c r="A151" s="720"/>
      <c r="B151" s="735"/>
      <c r="C151" s="28"/>
      <c r="D151" s="1205" t="s">
        <v>18</v>
      </c>
      <c r="E151" s="1020" t="s">
        <v>45</v>
      </c>
      <c r="F151" s="594"/>
      <c r="G151" s="1226" t="s">
        <v>89</v>
      </c>
      <c r="H151" s="123" t="s">
        <v>38</v>
      </c>
      <c r="I151" s="785">
        <v>51.6</v>
      </c>
      <c r="J151" s="503">
        <v>5.3</v>
      </c>
      <c r="K151" s="788"/>
      <c r="L151" s="523"/>
      <c r="M151" s="168" t="s">
        <v>46</v>
      </c>
      <c r="N151" s="780">
        <v>100</v>
      </c>
      <c r="O151" s="747">
        <v>100</v>
      </c>
      <c r="P151" s="767"/>
      <c r="Q151" s="783"/>
    </row>
    <row r="152" spans="1:21" ht="14.25" customHeight="1" x14ac:dyDescent="0.2">
      <c r="A152" s="720"/>
      <c r="B152" s="735"/>
      <c r="C152" s="28"/>
      <c r="D152" s="1206"/>
      <c r="E152" s="1025"/>
      <c r="F152" s="595"/>
      <c r="G152" s="1227"/>
      <c r="H152" s="592"/>
      <c r="I152" s="228"/>
      <c r="J152" s="590"/>
      <c r="K152" s="591"/>
      <c r="L152" s="463"/>
      <c r="M152" s="377"/>
      <c r="N152" s="798"/>
      <c r="O152" s="722"/>
      <c r="P152" s="799"/>
      <c r="Q152" s="550"/>
    </row>
    <row r="153" spans="1:21" ht="18.75" customHeight="1" x14ac:dyDescent="0.2">
      <c r="A153" s="720"/>
      <c r="B153" s="735"/>
      <c r="C153" s="28"/>
      <c r="D153" s="790" t="s">
        <v>19</v>
      </c>
      <c r="E153" s="1020" t="s">
        <v>37</v>
      </c>
      <c r="F153" s="660" t="s">
        <v>159</v>
      </c>
      <c r="G153" s="1226" t="s">
        <v>169</v>
      </c>
      <c r="H153" s="194" t="s">
        <v>13</v>
      </c>
      <c r="I153" s="545">
        <f>100-19.2</f>
        <v>80.8</v>
      </c>
      <c r="J153" s="617"/>
      <c r="K153" s="582">
        <v>305.10000000000002</v>
      </c>
      <c r="L153" s="546"/>
      <c r="M153" s="168" t="s">
        <v>42</v>
      </c>
      <c r="N153" s="780">
        <v>10</v>
      </c>
      <c r="O153" s="747">
        <v>70</v>
      </c>
      <c r="P153" s="767">
        <v>100</v>
      </c>
      <c r="Q153" s="783"/>
    </row>
    <row r="154" spans="1:21" ht="26.25" customHeight="1" x14ac:dyDescent="0.2">
      <c r="A154" s="720"/>
      <c r="B154" s="735"/>
      <c r="C154" s="28"/>
      <c r="D154" s="792"/>
      <c r="E154" s="1025"/>
      <c r="F154" s="644" t="s">
        <v>215</v>
      </c>
      <c r="G154" s="1227"/>
      <c r="H154" s="592" t="s">
        <v>38</v>
      </c>
      <c r="I154" s="228"/>
      <c r="J154" s="596">
        <v>669.7</v>
      </c>
      <c r="K154" s="591"/>
      <c r="L154" s="463"/>
      <c r="M154" s="377"/>
      <c r="N154" s="798"/>
      <c r="O154" s="722"/>
      <c r="P154" s="799"/>
      <c r="Q154" s="550"/>
    </row>
    <row r="155" spans="1:21" ht="27" customHeight="1" x14ac:dyDescent="0.2">
      <c r="A155" s="720"/>
      <c r="B155" s="735"/>
      <c r="C155" s="28"/>
      <c r="D155" s="790" t="s">
        <v>21</v>
      </c>
      <c r="E155" s="1020" t="s">
        <v>108</v>
      </c>
      <c r="F155" s="659" t="s">
        <v>159</v>
      </c>
      <c r="G155" s="1226" t="s">
        <v>169</v>
      </c>
      <c r="H155" s="718" t="s">
        <v>13</v>
      </c>
      <c r="I155" s="786"/>
      <c r="J155" s="729"/>
      <c r="K155" s="789">
        <v>20</v>
      </c>
      <c r="L155" s="520">
        <v>100</v>
      </c>
      <c r="M155" s="378" t="s">
        <v>41</v>
      </c>
      <c r="N155" s="144"/>
      <c r="O155" s="716"/>
      <c r="P155" s="719">
        <v>1</v>
      </c>
      <c r="Q155" s="170"/>
    </row>
    <row r="156" spans="1:21" ht="18.75" customHeight="1" x14ac:dyDescent="0.2">
      <c r="A156" s="720"/>
      <c r="B156" s="735"/>
      <c r="C156" s="28"/>
      <c r="D156" s="792"/>
      <c r="E156" s="1025"/>
      <c r="F156" s="644" t="s">
        <v>74</v>
      </c>
      <c r="G156" s="1227"/>
      <c r="H156" s="138"/>
      <c r="I156" s="228"/>
      <c r="J156" s="596"/>
      <c r="K156" s="591"/>
      <c r="L156" s="463"/>
      <c r="M156" s="377" t="s">
        <v>42</v>
      </c>
      <c r="N156" s="798"/>
      <c r="O156" s="722"/>
      <c r="P156" s="799"/>
      <c r="Q156" s="550">
        <v>100</v>
      </c>
    </row>
    <row r="157" spans="1:21" ht="18.75" customHeight="1" x14ac:dyDescent="0.2">
      <c r="A157" s="720"/>
      <c r="B157" s="735"/>
      <c r="C157" s="28"/>
      <c r="D157" s="791" t="s">
        <v>90</v>
      </c>
      <c r="E157" s="1020" t="s">
        <v>174</v>
      </c>
      <c r="F157" s="114" t="s">
        <v>173</v>
      </c>
      <c r="G157" s="794" t="s">
        <v>96</v>
      </c>
      <c r="H157" s="194" t="s">
        <v>13</v>
      </c>
      <c r="I157" s="545"/>
      <c r="J157" s="617"/>
      <c r="K157" s="582">
        <v>240</v>
      </c>
      <c r="L157" s="546">
        <v>480</v>
      </c>
      <c r="M157" s="189" t="s">
        <v>42</v>
      </c>
      <c r="N157" s="781"/>
      <c r="O157" s="721"/>
      <c r="P157" s="768">
        <v>20</v>
      </c>
      <c r="Q157" s="784">
        <v>60</v>
      </c>
    </row>
    <row r="158" spans="1:21" ht="24" customHeight="1" x14ac:dyDescent="0.2">
      <c r="A158" s="720"/>
      <c r="B158" s="735"/>
      <c r="C158" s="28"/>
      <c r="D158" s="791"/>
      <c r="E158" s="1021"/>
      <c r="F158" s="709" t="s">
        <v>175</v>
      </c>
      <c r="G158" s="772"/>
      <c r="H158" s="718" t="s">
        <v>176</v>
      </c>
      <c r="I158" s="786"/>
      <c r="J158" s="729"/>
      <c r="K158" s="789">
        <v>1360</v>
      </c>
      <c r="L158" s="520">
        <v>2720</v>
      </c>
      <c r="M158" s="189"/>
      <c r="N158" s="781"/>
      <c r="O158" s="721"/>
      <c r="P158" s="768"/>
      <c r="Q158" s="784"/>
    </row>
    <row r="159" spans="1:21" ht="15" customHeight="1" thickBot="1" x14ac:dyDescent="0.25">
      <c r="A159" s="720"/>
      <c r="B159" s="735"/>
      <c r="C159" s="28"/>
      <c r="D159" s="708"/>
      <c r="E159" s="1022"/>
      <c r="F159" s="1089" t="s">
        <v>14</v>
      </c>
      <c r="G159" s="1252"/>
      <c r="H159" s="1253"/>
      <c r="I159" s="107">
        <f>SUM(I144:I153)</f>
        <v>335.9</v>
      </c>
      <c r="J159" s="500">
        <f>SUM(J144:J158)</f>
        <v>824.40000000000009</v>
      </c>
      <c r="K159" s="501">
        <f>SUM(K144:K158)</f>
        <v>2080.1</v>
      </c>
      <c r="L159" s="597">
        <f>SUM(L144:L158)</f>
        <v>3448</v>
      </c>
      <c r="M159" s="190"/>
      <c r="N159" s="782"/>
      <c r="O159" s="411"/>
      <c r="P159" s="769"/>
      <c r="Q159" s="191"/>
    </row>
    <row r="160" spans="1:21" ht="14.25" customHeight="1" thickBot="1" x14ac:dyDescent="0.25">
      <c r="A160" s="278" t="s">
        <v>9</v>
      </c>
      <c r="B160" s="66" t="s">
        <v>15</v>
      </c>
      <c r="C160" s="1046" t="s">
        <v>26</v>
      </c>
      <c r="D160" s="1047"/>
      <c r="E160" s="1047"/>
      <c r="F160" s="1047"/>
      <c r="G160" s="1047"/>
      <c r="H160" s="1047"/>
      <c r="I160" s="231">
        <f>I141+I136+I120+I159</f>
        <v>6657.2</v>
      </c>
      <c r="J160" s="537">
        <f>J141+J136+J120+J159</f>
        <v>7749.3000000000011</v>
      </c>
      <c r="K160" s="538">
        <f>K141+K136+K120+K159</f>
        <v>9485.4999999999982</v>
      </c>
      <c r="L160" s="539">
        <f>L141+L136+L120+L159</f>
        <v>10544.599999999999</v>
      </c>
      <c r="M160" s="1015"/>
      <c r="N160" s="1015"/>
      <c r="O160" s="1015"/>
      <c r="P160" s="1015"/>
      <c r="Q160" s="1016"/>
    </row>
    <row r="161" spans="1:22" ht="13.9" customHeight="1" thickBot="1" x14ac:dyDescent="0.25">
      <c r="A161" s="278" t="s">
        <v>9</v>
      </c>
      <c r="B161" s="71" t="s">
        <v>17</v>
      </c>
      <c r="C161" s="1084" t="s">
        <v>47</v>
      </c>
      <c r="D161" s="1085"/>
      <c r="E161" s="1085"/>
      <c r="F161" s="1085"/>
      <c r="G161" s="1085"/>
      <c r="H161" s="1085"/>
      <c r="I161" s="1085"/>
      <c r="J161" s="1085"/>
      <c r="K161" s="1085"/>
      <c r="L161" s="1085"/>
      <c r="M161" s="1085"/>
      <c r="N161" s="1085"/>
      <c r="O161" s="1085"/>
      <c r="P161" s="1085"/>
      <c r="Q161" s="1086"/>
    </row>
    <row r="162" spans="1:22" ht="42" customHeight="1" x14ac:dyDescent="0.2">
      <c r="A162" s="273" t="s">
        <v>9</v>
      </c>
      <c r="B162" s="12" t="s">
        <v>17</v>
      </c>
      <c r="C162" s="23" t="s">
        <v>9</v>
      </c>
      <c r="D162" s="87"/>
      <c r="E162" s="822" t="s">
        <v>48</v>
      </c>
      <c r="F162" s="116"/>
      <c r="G162" s="793" t="s">
        <v>95</v>
      </c>
      <c r="H162" s="55"/>
      <c r="I162" s="235"/>
      <c r="J162" s="55"/>
      <c r="K162" s="367"/>
      <c r="L162" s="236"/>
      <c r="M162" s="64"/>
      <c r="N162" s="399"/>
      <c r="O162" s="402"/>
      <c r="P162" s="403"/>
      <c r="Q162" s="132"/>
    </row>
    <row r="163" spans="1:22" ht="39.75" customHeight="1" x14ac:dyDescent="0.2">
      <c r="A163" s="720"/>
      <c r="B163" s="735"/>
      <c r="C163" s="713"/>
      <c r="D163" s="810" t="s">
        <v>9</v>
      </c>
      <c r="E163" s="1050" t="s">
        <v>91</v>
      </c>
      <c r="F163" s="49" t="s">
        <v>172</v>
      </c>
      <c r="G163" s="72"/>
      <c r="H163" s="1250" t="s">
        <v>13</v>
      </c>
      <c r="I163" s="237">
        <v>101.9</v>
      </c>
      <c r="J163" s="491">
        <v>101.6</v>
      </c>
      <c r="K163" s="492">
        <v>107.6</v>
      </c>
      <c r="L163" s="551">
        <v>104.6</v>
      </c>
      <c r="M163" s="171" t="s">
        <v>222</v>
      </c>
      <c r="N163" s="400">
        <v>1</v>
      </c>
      <c r="O163" s="404">
        <v>1</v>
      </c>
      <c r="P163" s="405">
        <v>1</v>
      </c>
      <c r="Q163" s="172">
        <v>1</v>
      </c>
    </row>
    <row r="164" spans="1:22" ht="42.75" customHeight="1" x14ac:dyDescent="0.2">
      <c r="A164" s="720"/>
      <c r="B164" s="735"/>
      <c r="C164" s="713"/>
      <c r="D164" s="811"/>
      <c r="E164" s="1051"/>
      <c r="F164" s="68"/>
      <c r="G164" s="72"/>
      <c r="H164" s="1251"/>
      <c r="I164" s="238"/>
      <c r="J164" s="552"/>
      <c r="K164" s="553"/>
      <c r="L164" s="554"/>
      <c r="M164" s="173" t="s">
        <v>240</v>
      </c>
      <c r="N164" s="386">
        <v>33.799999999999997</v>
      </c>
      <c r="O164" s="406">
        <v>34</v>
      </c>
      <c r="P164" s="440">
        <v>34.200000000000003</v>
      </c>
      <c r="Q164" s="621">
        <v>35</v>
      </c>
    </row>
    <row r="165" spans="1:22" ht="30.6" customHeight="1" x14ac:dyDescent="0.2">
      <c r="A165" s="720"/>
      <c r="B165" s="735"/>
      <c r="C165" s="713"/>
      <c r="D165" s="811"/>
      <c r="E165" s="1051"/>
      <c r="F165" s="68"/>
      <c r="G165" s="72"/>
      <c r="H165" s="1251"/>
      <c r="I165" s="238"/>
      <c r="J165" s="552"/>
      <c r="K165" s="553"/>
      <c r="L165" s="554"/>
      <c r="M165" s="173" t="s">
        <v>213</v>
      </c>
      <c r="N165" s="401">
        <v>7300</v>
      </c>
      <c r="O165" s="406">
        <v>7500</v>
      </c>
      <c r="P165" s="407">
        <v>7700</v>
      </c>
      <c r="Q165" s="369">
        <v>8000</v>
      </c>
    </row>
    <row r="166" spans="1:22" ht="28.5" customHeight="1" x14ac:dyDescent="0.2">
      <c r="A166" s="720"/>
      <c r="B166" s="735"/>
      <c r="C166" s="713"/>
      <c r="D166" s="811"/>
      <c r="E166" s="1051"/>
      <c r="F166" s="68"/>
      <c r="G166" s="72"/>
      <c r="H166" s="1251"/>
      <c r="I166" s="238"/>
      <c r="J166" s="552"/>
      <c r="K166" s="553"/>
      <c r="L166" s="554"/>
      <c r="M166" s="176" t="s">
        <v>71</v>
      </c>
      <c r="N166" s="400">
        <v>1</v>
      </c>
      <c r="O166" s="408">
        <v>1</v>
      </c>
      <c r="P166" s="409">
        <v>1</v>
      </c>
      <c r="Q166" s="177">
        <v>1</v>
      </c>
    </row>
    <row r="167" spans="1:22" ht="30.6" customHeight="1" x14ac:dyDescent="0.2">
      <c r="A167" s="720"/>
      <c r="B167" s="735"/>
      <c r="C167" s="52"/>
      <c r="D167" s="1205" t="s">
        <v>15</v>
      </c>
      <c r="E167" s="1050" t="s">
        <v>100</v>
      </c>
      <c r="F167" s="49" t="s">
        <v>172</v>
      </c>
      <c r="G167" s="72"/>
      <c r="H167" s="801" t="s">
        <v>38</v>
      </c>
      <c r="I167" s="214">
        <v>25</v>
      </c>
      <c r="J167" s="491"/>
      <c r="K167" s="492"/>
      <c r="L167" s="555"/>
      <c r="M167" s="178" t="s">
        <v>102</v>
      </c>
      <c r="N167" s="179">
        <v>1</v>
      </c>
      <c r="O167" s="178"/>
      <c r="P167" s="371"/>
      <c r="Q167" s="133"/>
    </row>
    <row r="168" spans="1:22" ht="25.9" customHeight="1" x14ac:dyDescent="0.2">
      <c r="A168" s="720"/>
      <c r="B168" s="735"/>
      <c r="C168" s="52"/>
      <c r="D168" s="1206"/>
      <c r="E168" s="1052"/>
      <c r="F168" s="68"/>
      <c r="G168" s="72"/>
      <c r="H168" s="385"/>
      <c r="I168" s="386"/>
      <c r="J168" s="174"/>
      <c r="K168" s="507"/>
      <c r="L168" s="368"/>
      <c r="M168" s="387"/>
      <c r="N168" s="388"/>
      <c r="O168" s="387"/>
      <c r="P168" s="389"/>
      <c r="Q168" s="390"/>
    </row>
    <row r="169" spans="1:22" ht="54" customHeight="1" x14ac:dyDescent="0.2">
      <c r="A169" s="720"/>
      <c r="B169" s="735"/>
      <c r="C169" s="52"/>
      <c r="D169" s="792" t="s">
        <v>17</v>
      </c>
      <c r="E169" s="804" t="s">
        <v>109</v>
      </c>
      <c r="F169" s="800" t="s">
        <v>196</v>
      </c>
      <c r="G169" s="72"/>
      <c r="H169" s="295" t="s">
        <v>13</v>
      </c>
      <c r="I169" s="560"/>
      <c r="J169" s="561"/>
      <c r="K169" s="505">
        <v>20</v>
      </c>
      <c r="L169" s="175">
        <v>40</v>
      </c>
      <c r="M169" s="562" t="s">
        <v>187</v>
      </c>
      <c r="N169" s="563"/>
      <c r="O169" s="564"/>
      <c r="P169" s="565">
        <v>40</v>
      </c>
      <c r="Q169" s="566">
        <v>80</v>
      </c>
    </row>
    <row r="170" spans="1:22" ht="40.9" customHeight="1" x14ac:dyDescent="0.2">
      <c r="A170" s="720"/>
      <c r="B170" s="735"/>
      <c r="C170" s="52"/>
      <c r="D170" s="791" t="s">
        <v>18</v>
      </c>
      <c r="E170" s="1050" t="s">
        <v>181</v>
      </c>
      <c r="F170" s="49" t="s">
        <v>177</v>
      </c>
      <c r="G170" s="72"/>
      <c r="H170" s="802" t="s">
        <v>13</v>
      </c>
      <c r="I170" s="332"/>
      <c r="J170" s="552">
        <v>25</v>
      </c>
      <c r="K170" s="553"/>
      <c r="L170" s="556"/>
      <c r="M170" s="1073" t="s">
        <v>201</v>
      </c>
      <c r="N170" s="180"/>
      <c r="O170" s="393">
        <v>1</v>
      </c>
      <c r="P170" s="394"/>
      <c r="Q170" s="181"/>
    </row>
    <row r="171" spans="1:22" ht="15.75" customHeight="1" thickBot="1" x14ac:dyDescent="0.25">
      <c r="A171" s="274"/>
      <c r="B171" s="11"/>
      <c r="C171" s="41"/>
      <c r="D171" s="90"/>
      <c r="E171" s="1072"/>
      <c r="F171" s="806"/>
      <c r="G171" s="73"/>
      <c r="H171" s="56" t="s">
        <v>14</v>
      </c>
      <c r="I171" s="84">
        <f>SUM(I162:I168)</f>
        <v>126.9</v>
      </c>
      <c r="J171" s="480">
        <f>SUM(J162:J170)</f>
        <v>126.6</v>
      </c>
      <c r="K171" s="481">
        <f>SUM(K162:K170)</f>
        <v>127.6</v>
      </c>
      <c r="L171" s="532">
        <f>SUM(L162:L170)</f>
        <v>144.6</v>
      </c>
      <c r="M171" s="1074"/>
      <c r="N171" s="91"/>
      <c r="O171" s="395"/>
      <c r="P171" s="396"/>
      <c r="Q171" s="370"/>
      <c r="V171" s="712"/>
    </row>
    <row r="172" spans="1:22" ht="19.149999999999999" customHeight="1" x14ac:dyDescent="0.2">
      <c r="A172" s="720" t="s">
        <v>9</v>
      </c>
      <c r="B172" s="735" t="s">
        <v>17</v>
      </c>
      <c r="C172" s="713" t="s">
        <v>15</v>
      </c>
      <c r="D172" s="82"/>
      <c r="E172" s="1065" t="s">
        <v>83</v>
      </c>
      <c r="F172" s="633" t="s">
        <v>172</v>
      </c>
      <c r="G172" s="83" t="s">
        <v>95</v>
      </c>
      <c r="H172" s="55" t="s">
        <v>13</v>
      </c>
      <c r="I172" s="786">
        <v>10.4</v>
      </c>
      <c r="J172" s="552">
        <v>10.4</v>
      </c>
      <c r="K172" s="553">
        <v>10.4</v>
      </c>
      <c r="L172" s="520">
        <v>10.4</v>
      </c>
      <c r="M172" s="331" t="s">
        <v>201</v>
      </c>
      <c r="N172" s="192">
        <v>1</v>
      </c>
      <c r="O172" s="397">
        <v>1</v>
      </c>
      <c r="P172" s="398">
        <v>1</v>
      </c>
      <c r="Q172" s="193">
        <v>1</v>
      </c>
    </row>
    <row r="173" spans="1:22" ht="15.75" customHeight="1" thickBot="1" x14ac:dyDescent="0.25">
      <c r="A173" s="274"/>
      <c r="B173" s="11"/>
      <c r="C173" s="41"/>
      <c r="D173" s="90"/>
      <c r="E173" s="1022"/>
      <c r="F173" s="117"/>
      <c r="G173" s="74"/>
      <c r="H173" s="56" t="s">
        <v>14</v>
      </c>
      <c r="I173" s="239">
        <f>SUM(I172:I172)</f>
        <v>10.4</v>
      </c>
      <c r="J173" s="557">
        <f>SUM(J172:J172)</f>
        <v>10.4</v>
      </c>
      <c r="K173" s="558">
        <f>SUM(K172:K172)</f>
        <v>10.4</v>
      </c>
      <c r="L173" s="559">
        <f>SUM(L172:L172)</f>
        <v>10.4</v>
      </c>
      <c r="M173" s="70"/>
      <c r="N173" s="391"/>
      <c r="O173" s="395"/>
      <c r="P173" s="396"/>
      <c r="Q173" s="392"/>
    </row>
    <row r="174" spans="1:22" ht="14.25" customHeight="1" thickBot="1" x14ac:dyDescent="0.25">
      <c r="A174" s="281" t="s">
        <v>9</v>
      </c>
      <c r="B174" s="65" t="s">
        <v>17</v>
      </c>
      <c r="C174" s="1046" t="s">
        <v>26</v>
      </c>
      <c r="D174" s="1047"/>
      <c r="E174" s="1047"/>
      <c r="F174" s="1047"/>
      <c r="G174" s="1047"/>
      <c r="H174" s="1048"/>
      <c r="I174" s="240">
        <f>I173+I171</f>
        <v>137.30000000000001</v>
      </c>
      <c r="J174" s="240">
        <f>J173+J171</f>
        <v>137</v>
      </c>
      <c r="K174" s="233">
        <f>K173+K171</f>
        <v>138</v>
      </c>
      <c r="L174" s="232">
        <f>L173+L171</f>
        <v>155</v>
      </c>
      <c r="M174" s="1066"/>
      <c r="N174" s="1067"/>
      <c r="O174" s="1067"/>
      <c r="P174" s="1067"/>
      <c r="Q174" s="1068"/>
    </row>
    <row r="175" spans="1:22" ht="14.25" customHeight="1" thickBot="1" x14ac:dyDescent="0.25">
      <c r="A175" s="281"/>
      <c r="B175" s="1183" t="s">
        <v>49</v>
      </c>
      <c r="C175" s="1184"/>
      <c r="D175" s="1184"/>
      <c r="E175" s="1184"/>
      <c r="F175" s="1184"/>
      <c r="G175" s="1184"/>
      <c r="H175" s="1185"/>
      <c r="I175" s="282">
        <f>+I174+I160+I61</f>
        <v>8805.2000000000007</v>
      </c>
      <c r="J175" s="282">
        <f>+J174+J160+J61</f>
        <v>10800.5</v>
      </c>
      <c r="K175" s="283">
        <f>+K174+K160+K61</f>
        <v>11777.3</v>
      </c>
      <c r="L175" s="365">
        <f>+L174+L160+L61</f>
        <v>13496.099999999999</v>
      </c>
      <c r="M175" s="1059"/>
      <c r="N175" s="1060"/>
      <c r="O175" s="1060"/>
      <c r="P175" s="1060"/>
      <c r="Q175" s="1061"/>
    </row>
    <row r="176" spans="1:22" ht="14.25" customHeight="1" thickBot="1" x14ac:dyDescent="0.25">
      <c r="A176" s="284"/>
      <c r="B176" s="1043" t="s">
        <v>50</v>
      </c>
      <c r="C176" s="1044"/>
      <c r="D176" s="1044"/>
      <c r="E176" s="1044"/>
      <c r="F176" s="1044"/>
      <c r="G176" s="1044"/>
      <c r="H176" s="1045"/>
      <c r="I176" s="285">
        <f t="shared" ref="I176:L176" si="1">+I175</f>
        <v>8805.2000000000007</v>
      </c>
      <c r="J176" s="285">
        <f t="shared" si="1"/>
        <v>10800.5</v>
      </c>
      <c r="K176" s="286">
        <f t="shared" si="1"/>
        <v>11777.3</v>
      </c>
      <c r="L176" s="366">
        <f t="shared" si="1"/>
        <v>13496.099999999999</v>
      </c>
      <c r="M176" s="1037"/>
      <c r="N176" s="1038"/>
      <c r="O176" s="1038"/>
      <c r="P176" s="1038"/>
      <c r="Q176" s="1039"/>
      <c r="R176" s="702"/>
    </row>
    <row r="177" spans="1:17" s="79" customFormat="1" ht="14.25" customHeight="1" x14ac:dyDescent="0.2">
      <c r="A177" s="1182" t="s">
        <v>229</v>
      </c>
      <c r="B177" s="1182"/>
      <c r="C177" s="1182"/>
      <c r="D177" s="1182"/>
      <c r="E177" s="1182"/>
      <c r="F177" s="1182"/>
      <c r="G177" s="1182"/>
      <c r="H177" s="1182"/>
      <c r="I177" s="1182"/>
      <c r="J177" s="1182"/>
      <c r="K177" s="1182"/>
      <c r="L177" s="1182"/>
      <c r="M177" s="1182"/>
      <c r="N177" s="1182"/>
      <c r="O177" s="1182"/>
      <c r="P177" s="1182"/>
      <c r="Q177" s="1182"/>
    </row>
    <row r="178" spans="1:17" s="79" customFormat="1" ht="51" customHeight="1" x14ac:dyDescent="0.2">
      <c r="A178" s="1254" t="s">
        <v>237</v>
      </c>
      <c r="B178" s="1254"/>
      <c r="C178" s="1254"/>
      <c r="D178" s="1254"/>
      <c r="E178" s="1254"/>
      <c r="F178" s="1254"/>
      <c r="G178" s="1254"/>
      <c r="H178" s="1254"/>
      <c r="I178" s="1254"/>
      <c r="J178" s="1254"/>
      <c r="K178" s="1254"/>
      <c r="L178" s="1254"/>
      <c r="M178" s="364"/>
      <c r="N178" s="364"/>
      <c r="O178" s="364"/>
      <c r="P178" s="364"/>
      <c r="Q178" s="364"/>
    </row>
    <row r="179" spans="1:17" s="79" customFormat="1" ht="3.75" customHeight="1" x14ac:dyDescent="0.2">
      <c r="A179" s="364"/>
      <c r="B179" s="364"/>
      <c r="C179" s="364"/>
      <c r="D179" s="364"/>
      <c r="E179" s="364"/>
      <c r="F179" s="364"/>
      <c r="G179" s="364"/>
      <c r="H179" s="364"/>
      <c r="I179" s="364"/>
      <c r="J179" s="364"/>
      <c r="K179" s="364"/>
      <c r="L179" s="364"/>
      <c r="M179" s="364"/>
      <c r="N179" s="364"/>
      <c r="O179" s="364"/>
      <c r="P179" s="364"/>
      <c r="Q179" s="364"/>
    </row>
    <row r="180" spans="1:17" ht="18" customHeight="1" thickBot="1" x14ac:dyDescent="0.25">
      <c r="A180" s="1186" t="s">
        <v>51</v>
      </c>
      <c r="B180" s="1186"/>
      <c r="C180" s="1186"/>
      <c r="D180" s="1186"/>
      <c r="E180" s="1186"/>
      <c r="F180" s="1186"/>
      <c r="G180" s="1186"/>
      <c r="H180" s="1186"/>
      <c r="I180" s="1186"/>
      <c r="J180" s="1186"/>
      <c r="K180" s="1186"/>
      <c r="L180" s="1186"/>
      <c r="M180" s="42"/>
      <c r="N180" s="42"/>
      <c r="O180" s="42"/>
      <c r="P180" s="42"/>
      <c r="Q180" s="43"/>
    </row>
    <row r="181" spans="1:17" ht="96.75" customHeight="1" thickBot="1" x14ac:dyDescent="0.25">
      <c r="A181" s="1176" t="s">
        <v>52</v>
      </c>
      <c r="B181" s="1177"/>
      <c r="C181" s="1177"/>
      <c r="D181" s="1177"/>
      <c r="E181" s="1177"/>
      <c r="F181" s="1177"/>
      <c r="G181" s="1177"/>
      <c r="H181" s="1178"/>
      <c r="I181" s="456" t="s">
        <v>156</v>
      </c>
      <c r="J181" s="457" t="s">
        <v>149</v>
      </c>
      <c r="K181" s="458" t="s">
        <v>236</v>
      </c>
      <c r="L181" s="459" t="s">
        <v>150</v>
      </c>
      <c r="M181" s="104"/>
      <c r="N181" s="104"/>
      <c r="O181" s="104"/>
      <c r="P181" s="104"/>
      <c r="Q181" s="104"/>
    </row>
    <row r="182" spans="1:17" ht="15.75" customHeight="1" x14ac:dyDescent="0.2">
      <c r="A182" s="1179" t="s">
        <v>53</v>
      </c>
      <c r="B182" s="1180"/>
      <c r="C182" s="1180"/>
      <c r="D182" s="1180"/>
      <c r="E182" s="1180"/>
      <c r="F182" s="1180"/>
      <c r="G182" s="1180"/>
      <c r="H182" s="1181"/>
      <c r="I182" s="452">
        <f t="shared" ref="I182:L182" si="2">+I183+I189+I191+I192+I190</f>
        <v>8805.2000000000007</v>
      </c>
      <c r="J182" s="453">
        <f t="shared" si="2"/>
        <v>10500.5</v>
      </c>
      <c r="K182" s="454">
        <f t="shared" si="2"/>
        <v>10417.300000000001</v>
      </c>
      <c r="L182" s="455">
        <f t="shared" si="2"/>
        <v>10776.099999999999</v>
      </c>
      <c r="M182" s="104"/>
      <c r="N182" s="104"/>
      <c r="O182" s="104"/>
      <c r="P182" s="104"/>
      <c r="Q182" s="104"/>
    </row>
    <row r="183" spans="1:17" ht="15.75" customHeight="1" x14ac:dyDescent="0.2">
      <c r="A183" s="1069" t="s">
        <v>86</v>
      </c>
      <c r="B183" s="1070"/>
      <c r="C183" s="1070"/>
      <c r="D183" s="1070"/>
      <c r="E183" s="1070"/>
      <c r="F183" s="1070"/>
      <c r="G183" s="1070"/>
      <c r="H183" s="1071"/>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
      <c r="A184" s="1040" t="s">
        <v>54</v>
      </c>
      <c r="B184" s="1041"/>
      <c r="C184" s="1041"/>
      <c r="D184" s="1041"/>
      <c r="E184" s="1041"/>
      <c r="F184" s="1041"/>
      <c r="G184" s="1041"/>
      <c r="H184" s="1042"/>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
      <c r="A185" s="1040" t="s">
        <v>127</v>
      </c>
      <c r="B185" s="1041"/>
      <c r="C185" s="1041"/>
      <c r="D185" s="1041"/>
      <c r="E185" s="1041"/>
      <c r="F185" s="1041"/>
      <c r="G185" s="1041"/>
      <c r="H185" s="1042"/>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
      <c r="A186" s="1077" t="s">
        <v>81</v>
      </c>
      <c r="B186" s="1078"/>
      <c r="C186" s="1078"/>
      <c r="D186" s="1078"/>
      <c r="E186" s="1078"/>
      <c r="F186" s="1078"/>
      <c r="G186" s="1078"/>
      <c r="H186" s="1079"/>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
      <c r="A187" s="1040" t="s">
        <v>55</v>
      </c>
      <c r="B187" s="1041"/>
      <c r="C187" s="1041"/>
      <c r="D187" s="1041"/>
      <c r="E187" s="1041"/>
      <c r="F187" s="1041"/>
      <c r="G187" s="1041"/>
      <c r="H187" s="1042"/>
      <c r="I187" s="245">
        <f>SUMIF(H15:H173,"sb(vr)",I15:I173)</f>
        <v>250</v>
      </c>
      <c r="J187" s="246">
        <f>SUMIF(H15:H173,"sb(vr)",J15:J173)</f>
        <v>200</v>
      </c>
      <c r="K187" s="247">
        <f>SUMIF(H15:H173,"sb(vr)",K15:K173)</f>
        <v>200</v>
      </c>
      <c r="L187" s="248">
        <f>SUMIF(H15:H173,"sb(vr)",L15:L173)</f>
        <v>200</v>
      </c>
      <c r="M187" s="739"/>
      <c r="N187" s="739"/>
      <c r="O187" s="739"/>
      <c r="P187" s="739"/>
      <c r="Q187" s="105"/>
    </row>
    <row r="188" spans="1:17" ht="16.5" customHeight="1" x14ac:dyDescent="0.2">
      <c r="A188" s="1077" t="s">
        <v>56</v>
      </c>
      <c r="B188" s="1078"/>
      <c r="C188" s="1078"/>
      <c r="D188" s="1078"/>
      <c r="E188" s="1078"/>
      <c r="F188" s="1078"/>
      <c r="G188" s="1078"/>
      <c r="H188" s="1079"/>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
      <c r="A189" s="1056" t="s">
        <v>79</v>
      </c>
      <c r="B189" s="1057"/>
      <c r="C189" s="1057"/>
      <c r="D189" s="1057"/>
      <c r="E189" s="1057"/>
      <c r="F189" s="1057"/>
      <c r="G189" s="1057"/>
      <c r="H189" s="1058"/>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
      <c r="A190" s="1062" t="s">
        <v>85</v>
      </c>
      <c r="B190" s="1063"/>
      <c r="C190" s="1063"/>
      <c r="D190" s="1063"/>
      <c r="E190" s="1063"/>
      <c r="F190" s="1063"/>
      <c r="G190" s="1063"/>
      <c r="H190" s="1064"/>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
      <c r="A191" s="1062" t="s">
        <v>98</v>
      </c>
      <c r="B191" s="1063"/>
      <c r="C191" s="1063"/>
      <c r="D191" s="1063"/>
      <c r="E191" s="1063"/>
      <c r="F191" s="1063"/>
      <c r="G191" s="1063"/>
      <c r="H191" s="1064"/>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
      <c r="A192" s="1056" t="s">
        <v>59</v>
      </c>
      <c r="B192" s="1057"/>
      <c r="C192" s="1057"/>
      <c r="D192" s="1057"/>
      <c r="E192" s="1057"/>
      <c r="F192" s="1057"/>
      <c r="G192" s="1057"/>
      <c r="H192" s="1058"/>
      <c r="I192" s="257">
        <f>SUMIF(H15:H173,"sb(vrl)",I15:I173)</f>
        <v>0</v>
      </c>
      <c r="J192" s="258">
        <f>SUMIF(H15:H173,"sb(vrl)",J15:J173)</f>
        <v>0</v>
      </c>
      <c r="K192" s="259">
        <f>SUMIF(H15:H173,"sb(vrl)",K15:K173)</f>
        <v>0</v>
      </c>
      <c r="L192" s="260">
        <f>SUMIF(H15:H173,"sb(vrl)",L15:L173)</f>
        <v>0</v>
      </c>
      <c r="M192" s="739"/>
      <c r="N192" s="739"/>
      <c r="O192" s="739"/>
      <c r="P192" s="739"/>
      <c r="Q192" s="105"/>
    </row>
    <row r="193" spans="1:17" ht="14.25" customHeight="1" x14ac:dyDescent="0.2">
      <c r="A193" s="1081" t="s">
        <v>182</v>
      </c>
      <c r="B193" s="1082"/>
      <c r="C193" s="1082"/>
      <c r="D193" s="1082"/>
      <c r="E193" s="1082"/>
      <c r="F193" s="1082"/>
      <c r="G193" s="1082"/>
      <c r="H193" s="1083"/>
      <c r="I193" s="602">
        <f>SUM(I194:I195)</f>
        <v>0</v>
      </c>
      <c r="J193" s="604">
        <f>SUM(J194:J195)</f>
        <v>300</v>
      </c>
      <c r="K193" s="605">
        <f>SUM(K194:K195)</f>
        <v>1360</v>
      </c>
      <c r="L193" s="603">
        <f>SUM(L194:L195)</f>
        <v>2720</v>
      </c>
      <c r="M193" s="739"/>
      <c r="N193" s="739"/>
      <c r="O193" s="739"/>
      <c r="P193" s="739"/>
      <c r="Q193" s="105"/>
    </row>
    <row r="194" spans="1:17" ht="14.25" customHeight="1" x14ac:dyDescent="0.2">
      <c r="A194" s="1075" t="s">
        <v>183</v>
      </c>
      <c r="B194" s="1076"/>
      <c r="C194" s="1076"/>
      <c r="D194" s="1076"/>
      <c r="E194" s="1076"/>
      <c r="F194" s="606"/>
      <c r="G194" s="606"/>
      <c r="H194" s="607"/>
      <c r="I194" s="217">
        <f>SUMIF(H17:H175,"ES",I17:I175)</f>
        <v>0</v>
      </c>
      <c r="J194" s="262">
        <f>SUMIF(H17:H175,"ES",J17:J175)</f>
        <v>0</v>
      </c>
      <c r="K194" s="210">
        <f>SUMIF(H17:H175,"ES",K17:K175)</f>
        <v>1360</v>
      </c>
      <c r="L194" s="211">
        <f>SUMIF(H17:H175,"ES",L17:L175)</f>
        <v>2720</v>
      </c>
      <c r="M194" s="739"/>
      <c r="N194" s="739"/>
      <c r="O194" s="739"/>
      <c r="P194" s="739"/>
      <c r="Q194" s="105"/>
    </row>
    <row r="195" spans="1:17" ht="14.25" customHeight="1" x14ac:dyDescent="0.2">
      <c r="A195" s="1075" t="s">
        <v>57</v>
      </c>
      <c r="B195" s="1080"/>
      <c r="C195" s="1080"/>
      <c r="D195" s="1080"/>
      <c r="E195" s="1080"/>
      <c r="F195" s="600"/>
      <c r="G195" s="600"/>
      <c r="H195" s="601"/>
      <c r="I195" s="217">
        <f>SUMIF(H17:H175,"Kt",I17:I175)</f>
        <v>0</v>
      </c>
      <c r="J195" s="262">
        <f>SUMIF(H17:H175,"Kt",J17:J175)</f>
        <v>300</v>
      </c>
      <c r="K195" s="210">
        <f>SUMIF(H17:H175,"Kt",K17:K175)</f>
        <v>0</v>
      </c>
      <c r="L195" s="211">
        <f>SUMIF(H17:H175,"Kt",L17:L175)</f>
        <v>0</v>
      </c>
      <c r="M195" s="739"/>
      <c r="N195" s="739"/>
      <c r="O195" s="739"/>
      <c r="P195" s="739"/>
      <c r="Q195" s="105"/>
    </row>
    <row r="196" spans="1:17" ht="13.5" thickBot="1" x14ac:dyDescent="0.25">
      <c r="A196" s="1053" t="s">
        <v>14</v>
      </c>
      <c r="B196" s="1054"/>
      <c r="C196" s="1054"/>
      <c r="D196" s="1054"/>
      <c r="E196" s="1054"/>
      <c r="F196" s="1054"/>
      <c r="G196" s="1054"/>
      <c r="H196" s="1055"/>
      <c r="I196" s="107">
        <f>+I182</f>
        <v>8805.2000000000007</v>
      </c>
      <c r="J196" s="154">
        <f>+J182+J193</f>
        <v>10800.5</v>
      </c>
      <c r="K196" s="155">
        <f>+K182+K193</f>
        <v>11777.300000000001</v>
      </c>
      <c r="L196" s="156">
        <f>+L182+L193</f>
        <v>13496.099999999999</v>
      </c>
      <c r="M196" s="104"/>
      <c r="N196" s="104"/>
      <c r="O196" s="104"/>
      <c r="P196" s="104"/>
      <c r="Q196" s="104"/>
    </row>
    <row r="197" spans="1:17" x14ac:dyDescent="0.2">
      <c r="A197" s="45"/>
      <c r="B197" s="46"/>
      <c r="C197" s="45"/>
      <c r="D197" s="46"/>
      <c r="E197" s="110"/>
      <c r="L197" s="290">
        <f>+L196-L176</f>
        <v>0</v>
      </c>
      <c r="M197" s="47"/>
      <c r="N197" s="47"/>
      <c r="O197" s="47"/>
      <c r="P197" s="47"/>
      <c r="Q197" s="105"/>
    </row>
    <row r="198" spans="1:17" ht="16.5" customHeight="1" x14ac:dyDescent="0.2">
      <c r="F198" s="1036" t="s">
        <v>62</v>
      </c>
      <c r="G198" s="1036"/>
      <c r="H198" s="1036"/>
      <c r="I198" s="1036"/>
      <c r="J198" s="1036"/>
      <c r="K198" s="1036"/>
      <c r="L198" s="1036"/>
    </row>
    <row r="200" spans="1:17" x14ac:dyDescent="0.2">
      <c r="H200" s="100"/>
      <c r="I200" s="100"/>
      <c r="J200" s="100"/>
      <c r="K200" s="100"/>
      <c r="L200" s="223"/>
      <c r="M200" s="118"/>
      <c r="N200" s="118"/>
      <c r="O200" s="118"/>
      <c r="P200" s="118"/>
    </row>
    <row r="201" spans="1:17" x14ac:dyDescent="0.2">
      <c r="H201" s="100"/>
      <c r="I201" s="100"/>
      <c r="J201" s="100"/>
      <c r="K201" s="100"/>
      <c r="L201" s="223"/>
      <c r="M201" s="118"/>
      <c r="N201" s="118"/>
      <c r="O201" s="118"/>
      <c r="P201" s="118"/>
    </row>
    <row r="202" spans="1:17" x14ac:dyDescent="0.2">
      <c r="H202" s="119"/>
      <c r="I202" s="119"/>
      <c r="J202" s="119"/>
      <c r="K202" s="119"/>
      <c r="L202" s="261"/>
      <c r="M202" s="120"/>
      <c r="N202" s="120"/>
      <c r="O202" s="120"/>
      <c r="P202" s="120"/>
    </row>
    <row r="203" spans="1:17" x14ac:dyDescent="0.2">
      <c r="H203" s="718"/>
      <c r="I203" s="718"/>
      <c r="J203" s="718"/>
      <c r="K203" s="718"/>
      <c r="L203" s="219"/>
      <c r="M203" s="118"/>
      <c r="N203" s="118"/>
      <c r="O203" s="118"/>
      <c r="P203" s="118"/>
    </row>
  </sheetData>
  <mergeCells count="171">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Q149:Q150"/>
    <mergeCell ref="D151:D152"/>
    <mergeCell ref="E151:E152"/>
    <mergeCell ref="G151:G152"/>
    <mergeCell ref="E153:E154"/>
    <mergeCell ref="G153:G154"/>
    <mergeCell ref="D149:D150"/>
    <mergeCell ref="E149:E150"/>
    <mergeCell ref="F149:F150"/>
    <mergeCell ref="M149:M150"/>
    <mergeCell ref="N149:N150"/>
    <mergeCell ref="O149:O150"/>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C62:Q62"/>
    <mergeCell ref="E63:E64"/>
    <mergeCell ref="G63:G66"/>
    <mergeCell ref="M64:M65"/>
    <mergeCell ref="D67:D69"/>
    <mergeCell ref="E67:E69"/>
    <mergeCell ref="M68:M69"/>
    <mergeCell ref="N59:N60"/>
    <mergeCell ref="O59:O60"/>
    <mergeCell ref="P59:P60"/>
    <mergeCell ref="Q59:Q60"/>
    <mergeCell ref="C61:H61"/>
    <mergeCell ref="M61:Q61"/>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M21:M22"/>
    <mergeCell ref="N21:N22"/>
    <mergeCell ref="O21:O22"/>
    <mergeCell ref="P21:P22"/>
    <mergeCell ref="Q21:Q22"/>
    <mergeCell ref="D25:D26"/>
    <mergeCell ref="E25:E26"/>
    <mergeCell ref="M25:M26"/>
    <mergeCell ref="N25:N26"/>
    <mergeCell ref="O25:O26"/>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G1:Q1"/>
    <mergeCell ref="A3:Q3"/>
    <mergeCell ref="A4:Q4"/>
    <mergeCell ref="A5:Q5"/>
    <mergeCell ref="P6:Q6"/>
    <mergeCell ref="A7:A10"/>
    <mergeCell ref="B7:B10"/>
    <mergeCell ref="C7:C10"/>
    <mergeCell ref="D7:D10"/>
    <mergeCell ref="E7:E10"/>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2022-10-20T06:32:52Z</cp:lastPrinted>
  <dcterms:created xsi:type="dcterms:W3CDTF">2018-01-02T18:30:38Z</dcterms:created>
  <dcterms:modified xsi:type="dcterms:W3CDTF">2022-10-25T05:19:22Z</dcterms:modified>
</cp:coreProperties>
</file>